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0\MARZO 2020\"/>
    </mc:Choice>
  </mc:AlternateContent>
  <xr:revisionPtr revIDLastSave="0" documentId="13_ncr:1_{1483E3C3-C0B3-4DE5-80B4-9232C8C55121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11" r:id="rId6"/>
    <sheet name="Garantia Fiducia" sheetId="8" r:id="rId7"/>
  </sheets>
  <definedNames>
    <definedName name="_xlnm.Print_Area" localSheetId="1">'1.1'!$A$1:$J$102</definedName>
    <definedName name="_xlnm.Print_Area" localSheetId="2">'1.2'!$A$1:$K$37</definedName>
    <definedName name="_xlnm.Print_Area" localSheetId="3">'1.3'!$A$1:$K$40</definedName>
    <definedName name="_xlnm.Print_Area" localSheetId="4">'1.4'!$A$1:$J$51</definedName>
    <definedName name="_xlnm.Print_Area" localSheetId="5">'1.5'!$A$1:$G$129</definedName>
    <definedName name="_xlnm.Print_Area" localSheetId="6">'Garantia Fiducia'!$A$1:$H$69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8" l="1"/>
  <c r="F127" i="11" l="1"/>
  <c r="F58" i="11"/>
  <c r="G19" i="4"/>
  <c r="H25" i="5" l="1"/>
  <c r="H24" i="5"/>
  <c r="H21" i="5"/>
  <c r="H20" i="5"/>
  <c r="H19" i="4"/>
  <c r="H42" i="7"/>
  <c r="G17" i="1"/>
  <c r="G23" i="7" l="1"/>
  <c r="G81" i="1"/>
  <c r="F70" i="1"/>
  <c r="F72" i="1"/>
  <c r="H60" i="1"/>
  <c r="F60" i="1" s="1"/>
  <c r="H61" i="1"/>
  <c r="F61" i="1" s="1"/>
  <c r="H92" i="1"/>
  <c r="H97" i="1" s="1"/>
  <c r="H67" i="1"/>
  <c r="F67" i="1" s="1"/>
  <c r="G96" i="1"/>
  <c r="F96" i="1" s="1"/>
  <c r="G71" i="1"/>
  <c r="F71" i="1" s="1"/>
  <c r="G69" i="1"/>
  <c r="F69" i="1" s="1"/>
  <c r="G68" i="1"/>
  <c r="F68" i="1" s="1"/>
  <c r="G66" i="1"/>
  <c r="F66" i="1" s="1"/>
  <c r="G94" i="1"/>
  <c r="H95" i="1"/>
  <c r="G93" i="1"/>
  <c r="G65" i="1"/>
  <c r="F65" i="1" s="1"/>
  <c r="G64" i="1"/>
  <c r="F64" i="1" s="1"/>
  <c r="G63" i="1"/>
  <c r="F63" i="1" s="1"/>
  <c r="H62" i="1"/>
  <c r="F62" i="1" s="1"/>
  <c r="G74" i="1"/>
  <c r="F74" i="1" s="1"/>
  <c r="G48" i="1"/>
  <c r="G21" i="1"/>
  <c r="G50" i="1"/>
  <c r="G49" i="1"/>
  <c r="G24" i="7"/>
  <c r="G26" i="7"/>
  <c r="G58" i="1"/>
  <c r="G41" i="7"/>
  <c r="G59" i="1"/>
  <c r="F59" i="1" s="1"/>
  <c r="G53" i="1"/>
  <c r="G52" i="1"/>
  <c r="G54" i="1"/>
  <c r="G57" i="1"/>
  <c r="F57" i="1" s="1"/>
  <c r="G56" i="1"/>
  <c r="G55" i="1"/>
  <c r="G51" i="1"/>
  <c r="G40" i="1"/>
  <c r="G24" i="1"/>
  <c r="G42" i="1"/>
  <c r="G91" i="1"/>
  <c r="F91" i="1" s="1"/>
  <c r="F42" i="1"/>
  <c r="G90" i="1"/>
  <c r="F90" i="1" s="1"/>
  <c r="G41" i="1"/>
  <c r="F41" i="1" s="1"/>
  <c r="G89" i="1"/>
  <c r="G88" i="1"/>
  <c r="G39" i="1"/>
  <c r="G87" i="1"/>
  <c r="G38" i="1"/>
  <c r="G86" i="1"/>
  <c r="G37" i="1"/>
  <c r="G85" i="1"/>
  <c r="G36" i="1"/>
  <c r="G84" i="1"/>
  <c r="G35" i="1"/>
  <c r="G32" i="1"/>
  <c r="G33" i="1"/>
  <c r="G34" i="1"/>
  <c r="G31" i="1"/>
  <c r="G30" i="1"/>
  <c r="G29" i="1"/>
  <c r="G28" i="1"/>
  <c r="G27" i="1"/>
  <c r="G26" i="1"/>
  <c r="G25" i="1"/>
  <c r="G23" i="1"/>
  <c r="G22" i="1"/>
  <c r="G73" i="1" l="1"/>
  <c r="F73" i="1" s="1"/>
  <c r="G19" i="1" l="1"/>
  <c r="G22" i="7"/>
  <c r="G43" i="1"/>
  <c r="G47" i="1"/>
  <c r="G46" i="1"/>
  <c r="G45" i="1"/>
  <c r="G44" i="1"/>
  <c r="G83" i="1"/>
  <c r="F83" i="1" s="1"/>
  <c r="G20" i="1"/>
  <c r="F20" i="1" s="1"/>
  <c r="G40" i="7"/>
  <c r="G82" i="1"/>
  <c r="G39" i="7"/>
  <c r="G38" i="7"/>
  <c r="G21" i="7"/>
  <c r="G37" i="7"/>
  <c r="G20" i="7"/>
  <c r="G36" i="7"/>
  <c r="G35" i="7"/>
  <c r="G34" i="7"/>
  <c r="G42" i="7" l="1"/>
  <c r="G97" i="1"/>
  <c r="G27" i="5"/>
  <c r="F58" i="1" l="1"/>
  <c r="F92" i="1" l="1"/>
  <c r="H27" i="5"/>
  <c r="F56" i="1"/>
  <c r="F55" i="1"/>
  <c r="F40" i="1"/>
  <c r="F39" i="1"/>
  <c r="F89" i="1"/>
  <c r="F88" i="1"/>
  <c r="F47" i="1"/>
  <c r="F46" i="1"/>
  <c r="G19" i="7" l="1"/>
  <c r="G18" i="7"/>
  <c r="G17" i="7"/>
  <c r="F21" i="1"/>
  <c r="F54" i="1" l="1"/>
  <c r="F53" i="1"/>
  <c r="F48" i="1"/>
  <c r="F38" i="1"/>
  <c r="F87" i="1"/>
  <c r="F86" i="1"/>
  <c r="F37" i="1"/>
  <c r="H75" i="1" l="1"/>
  <c r="F45" i="1"/>
  <c r="F82" i="1"/>
  <c r="F19" i="1"/>
  <c r="G18" i="1"/>
  <c r="G75" i="1" l="1"/>
  <c r="B8" i="11"/>
  <c r="A8" i="7"/>
  <c r="A8" i="5"/>
  <c r="A8" i="4"/>
  <c r="A8" i="1"/>
  <c r="F25" i="1" l="1"/>
  <c r="F28" i="1"/>
  <c r="F32" i="1"/>
  <c r="F35" i="1"/>
  <c r="F50" i="1" l="1"/>
  <c r="F49" i="1"/>
  <c r="F23" i="1" l="1"/>
  <c r="F93" i="1" l="1"/>
  <c r="F95" i="1"/>
  <c r="F51" i="1"/>
  <c r="F52" i="1"/>
  <c r="F36" i="1"/>
  <c r="F44" i="1"/>
  <c r="F43" i="1" l="1"/>
  <c r="F34" i="1" l="1"/>
  <c r="F33" i="1"/>
  <c r="F94" i="1" l="1"/>
  <c r="F84" i="1"/>
  <c r="F85" i="1"/>
  <c r="F31" i="1"/>
  <c r="F30" i="1"/>
  <c r="F29" i="1"/>
  <c r="F27" i="1"/>
  <c r="F26" i="1"/>
  <c r="F24" i="1"/>
  <c r="F22" i="1"/>
  <c r="F18" i="1"/>
  <c r="F17" i="1"/>
  <c r="F75" i="1" s="1"/>
  <c r="D11" i="11" l="1"/>
  <c r="D10" i="11"/>
  <c r="F65" i="8" l="1"/>
  <c r="H27" i="7" l="1"/>
  <c r="C11" i="7"/>
  <c r="C10" i="7"/>
  <c r="F26" i="7" l="1"/>
  <c r="F41" i="7"/>
  <c r="F39" i="7"/>
  <c r="F23" i="7"/>
  <c r="F40" i="7"/>
  <c r="F25" i="7"/>
  <c r="F22" i="7"/>
  <c r="F21" i="7"/>
  <c r="F37" i="7"/>
  <c r="F38" i="7"/>
  <c r="F20" i="7"/>
  <c r="F36" i="7"/>
  <c r="F18" i="7"/>
  <c r="F24" i="7"/>
  <c r="F35" i="7"/>
  <c r="F19" i="7"/>
  <c r="F34" i="7"/>
  <c r="F17" i="7"/>
  <c r="F27" i="7" s="1"/>
  <c r="G27" i="7"/>
  <c r="F42" i="7" l="1"/>
  <c r="C11" i="5"/>
  <c r="C10" i="5"/>
  <c r="C11" i="4"/>
  <c r="F19" i="4" s="1"/>
  <c r="C10" i="4"/>
  <c r="H31" i="4"/>
  <c r="H37" i="5"/>
  <c r="G31" i="4"/>
  <c r="G37" i="5"/>
  <c r="H21" i="4"/>
  <c r="G21" i="4"/>
  <c r="F26" i="5" l="1"/>
  <c r="F25" i="5"/>
  <c r="F21" i="5"/>
  <c r="F24" i="5"/>
  <c r="F20" i="5"/>
  <c r="F18" i="4"/>
  <c r="F18" i="5"/>
  <c r="F19" i="5"/>
  <c r="F17" i="5"/>
  <c r="F81" i="1"/>
  <c r="F97" i="1" s="1"/>
  <c r="F22" i="5"/>
  <c r="F23" i="5"/>
  <c r="F34" i="5"/>
  <c r="F33" i="5"/>
  <c r="F35" i="5"/>
  <c r="F28" i="4"/>
  <c r="F17" i="4"/>
  <c r="F29" i="4"/>
  <c r="F27" i="5" l="1"/>
  <c r="F37" i="5"/>
  <c r="F31" i="4"/>
  <c r="F21" i="4"/>
</calcChain>
</file>

<file path=xl/sharedStrings.xml><?xml version="1.0" encoding="utf-8"?>
<sst xmlns="http://schemas.openxmlformats.org/spreadsheetml/2006/main" count="788" uniqueCount="163">
  <si>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</si>
  <si>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</si>
  <si>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</si>
  <si>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</si>
  <si>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</si>
  <si>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</si>
  <si>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</si>
  <si>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</si>
  <si>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</si>
  <si>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</si>
  <si>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</si>
  <si>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</si>
  <si>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</si>
  <si>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</si>
  <si>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</si>
  <si>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</si>
  <si>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</si>
  <si>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</si>
  <si>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</si>
  <si>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</si>
  <si>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</si>
  <si>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</si>
  <si>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</si>
  <si>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CONTINENTAL S.A.E.C.A</t>
  </si>
  <si>
    <t>BANCO REGIONAL S.A.</t>
  </si>
  <si>
    <t>BANCO GNB S.A.</t>
  </si>
  <si>
    <t>BANCO ATLAS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</si>
  <si>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</si>
  <si>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</si>
  <si>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</si>
  <si>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</si>
  <si>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</si>
  <si>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</si>
  <si>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</si>
  <si>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</si>
  <si>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</si>
  <si>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</si>
  <si>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</si>
  <si>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</si>
  <si>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</si>
  <si>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</si>
  <si>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</si>
  <si>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A la vista</t>
  </si>
  <si>
    <t>NURIA ISNARDI</t>
  </si>
  <si>
    <t>ERWIN DURKSEN</t>
  </si>
  <si>
    <t>NILS REMPEL</t>
  </si>
  <si>
    <t>Fiduciaria</t>
  </si>
  <si>
    <t>(*) CONTINENTAL/ RIO (FIDUCIA)</t>
  </si>
  <si>
    <t>VISION BANCO</t>
  </si>
  <si>
    <t>NORDLAND S.A.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</si>
  <si>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</si>
  <si>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</si>
  <si>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</si>
  <si>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</si>
  <si>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</si>
  <si>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</si>
  <si>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</si>
  <si>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 xml:space="preserve">Inmueble Transchaco y Yaguaron </t>
  </si>
  <si>
    <t>600,60 mt</t>
  </si>
  <si>
    <t>15-1221-06</t>
  </si>
  <si>
    <t>Inmueble Yaguaron c/Transchaco</t>
  </si>
  <si>
    <t>404,97 mt</t>
  </si>
  <si>
    <t>15-1222-03</t>
  </si>
  <si>
    <t xml:space="preserve">Inmueble Yaguaron c/Ruta Transchaco </t>
  </si>
  <si>
    <t>360 M2</t>
  </si>
  <si>
    <t>15-1221-02</t>
  </si>
  <si>
    <t>393,83 mt</t>
  </si>
  <si>
    <t>15-1222-04</t>
  </si>
  <si>
    <t>6535 mt</t>
  </si>
  <si>
    <t>15-0211-14</t>
  </si>
  <si>
    <t xml:space="preserve">Inmueble Yaguaron c/Transchaco </t>
  </si>
  <si>
    <t>360,24 mt</t>
  </si>
  <si>
    <t>15-1221-05</t>
  </si>
  <si>
    <t>362,45 mt</t>
  </si>
  <si>
    <t>15-1221-03</t>
  </si>
  <si>
    <t>360,21 mt</t>
  </si>
  <si>
    <t>15-1221-04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</si>
  <si>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</si>
  <si>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</si>
  <si>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</si>
  <si>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</si>
  <si>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</si>
  <si>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</si>
  <si>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</si>
  <si>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</si>
  <si>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</si>
  <si>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</si>
  <si>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</si>
  <si>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</si>
  <si>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</si>
  <si>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</si>
  <si>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</si>
  <si>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</si>
  <si>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</si>
  <si>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</si>
  <si>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</si>
  <si>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</si>
  <si>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</si>
  <si>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</si>
  <si>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</si>
  <si>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</si>
  <si>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</si>
  <si>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</si>
  <si>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</si>
  <si>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</si>
  <si>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</si>
  <si>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</si>
  <si>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</si>
  <si>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</si>
  <si>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</si>
  <si>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</si>
  <si>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</si>
  <si>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</si>
  <si>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 xml:space="preserve"> Obs: Las que mencionan Codeudoría de O.P. poseen codeudoría de Orlando Penner a título personal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</si>
  <si>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</si>
  <si>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</si>
  <si>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</si>
  <si>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</si>
  <si>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</si>
  <si>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(**) Corresponden a varias facturas de diversos proveedores de insumos y otros gastos cotidianos.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</si>
  <si>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</si>
  <si>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</si>
  <si>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</si>
  <si>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</si>
  <si>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</si>
  <si>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</si>
  <si>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</si>
  <si>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01 G1</t>
  </si>
  <si>
    <t>Serie 02 G1</t>
  </si>
  <si>
    <t>Serie 03 G1</t>
  </si>
  <si>
    <t>Serie 04 G1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</si>
  <si>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</si>
  <si>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</si>
  <si>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</si>
  <si>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</si>
  <si>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</si>
  <si>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</si>
  <si>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</si>
  <si>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</si>
  <si>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</si>
  <si>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</si>
  <si>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05/04/20250</t>
  </si>
  <si>
    <t>CKS S.A.</t>
  </si>
  <si>
    <t>1-</t>
  </si>
  <si>
    <t>2-</t>
  </si>
  <si>
    <t>3-</t>
  </si>
  <si>
    <t>4-</t>
  </si>
  <si>
    <t>5-</t>
  </si>
  <si>
    <t>CONTENIDO</t>
  </si>
  <si>
    <t>INTERFISA BANCO S.A.</t>
  </si>
  <si>
    <t>BANCO BASA S.A.</t>
  </si>
  <si>
    <t>FINANCIERA PYO JAPONESA S.A.E.C.A.</t>
  </si>
  <si>
    <t>6-</t>
  </si>
  <si>
    <t>Anexo: Bienes en Fideicomiso</t>
  </si>
  <si>
    <t>ARNOLD LOWEN</t>
  </si>
  <si>
    <t>ORLANDO PENNER</t>
  </si>
  <si>
    <t>Construcciones y Mejoras</t>
  </si>
  <si>
    <t xml:space="preserve">Deudas Comerciales </t>
  </si>
  <si>
    <t xml:space="preserve">Deudas Financieras </t>
  </si>
  <si>
    <t xml:space="preserve">Deudas financieras por Fideicomiso </t>
  </si>
  <si>
    <t xml:space="preserve">Deudas financieras por Bonos </t>
  </si>
  <si>
    <t xml:space="preserve">Deudas Diversas </t>
  </si>
  <si>
    <t xml:space="preserve">Revalúo Bienes en Fideicomiso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</si>
</sst>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 * #,##0_ ;_ * \-#,##0_ ;_ * &quot;-&quot;_ ;_ @_ 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dd/mm/yy;@"/>
    <numFmt numFmtId="175" formatCode="#,##0_ ;\-#,##0\ "/>
    <numFmt numFmtId="176" formatCode="_ * #,##0.00_ ;_ * \-#,##0.00_ ;_ * &quot;-&quot;_ ;_ @_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22" fillId="0" borderId="0"/>
    <xf numFmtId="171" fontId="2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72" fontId="25" fillId="0" borderId="0"/>
    <xf numFmtId="165" fontId="22" fillId="0" borderId="0" applyFont="0" applyFill="0" applyBorder="0" applyAlignment="0" applyProtection="0"/>
    <xf numFmtId="165" fontId="1" fillId="0" borderId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1" applyFill="1" applyAlignment="1" applyProtection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/>
    <xf numFmtId="15" fontId="9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14" fontId="10" fillId="0" borderId="0" xfId="0" applyNumberFormat="1" applyFont="1" applyFill="1" applyAlignment="1">
      <alignment horizontal="left"/>
    </xf>
    <xf numFmtId="0" fontId="12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 textRotation="180"/>
    </xf>
    <xf numFmtId="166" fontId="7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7" fillId="0" borderId="0" xfId="0" applyNumberFormat="1" applyFont="1" applyFill="1" applyAlignment="1">
      <alignment horizontal="left"/>
    </xf>
    <xf numFmtId="0" fontId="9" fillId="0" borderId="0" xfId="0" applyFont="1" applyFill="1"/>
    <xf numFmtId="0" fontId="16" fillId="0" borderId="0" xfId="0" applyFont="1" applyFill="1"/>
    <xf numFmtId="3" fontId="4" fillId="0" borderId="2" xfId="0" applyNumberFormat="1" applyFont="1" applyFill="1" applyBorder="1"/>
    <xf numFmtId="3" fontId="9" fillId="0" borderId="4" xfId="0" applyNumberFormat="1" applyFont="1" applyFill="1" applyBorder="1"/>
    <xf numFmtId="4" fontId="4" fillId="0" borderId="0" xfId="2" applyNumberFormat="1" applyFont="1" applyFill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9" fillId="0" borderId="4" xfId="0" applyNumberFormat="1" applyFont="1" applyFill="1" applyBorder="1" applyAlignment="1">
      <alignment horizontal="right" vertical="center" wrapText="1"/>
    </xf>
    <xf numFmtId="4" fontId="9" fillId="0" borderId="4" xfId="0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9" fillId="0" borderId="4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3" fontId="4" fillId="0" borderId="0" xfId="2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7" xfId="0" applyFont="1" applyFill="1" applyBorder="1"/>
    <xf numFmtId="1" fontId="20" fillId="3" borderId="7" xfId="0" applyNumberFormat="1" applyFont="1" applyFill="1" applyBorder="1" applyAlignment="1"/>
    <xf numFmtId="3" fontId="20" fillId="3" borderId="7" xfId="0" applyNumberFormat="1" applyFont="1" applyFill="1" applyBorder="1" applyAlignment="1">
      <alignment horizontal="right"/>
    </xf>
    <xf numFmtId="1" fontId="20" fillId="3" borderId="8" xfId="0" applyNumberFormat="1" applyFont="1" applyFill="1" applyBorder="1" applyAlignment="1"/>
    <xf numFmtId="3" fontId="20" fillId="3" borderId="8" xfId="0" applyNumberFormat="1" applyFont="1" applyFill="1" applyBorder="1" applyAlignment="1">
      <alignment horizontal="right"/>
    </xf>
    <xf numFmtId="0" fontId="20" fillId="0" borderId="7" xfId="0" applyFont="1" applyFill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20" fillId="3" borderId="0" xfId="0" applyFont="1" applyFill="1" applyBorder="1" applyAlignment="1">
      <alignment vertical="top" wrapText="1"/>
    </xf>
    <xf numFmtId="3" fontId="17" fillId="0" borderId="7" xfId="0" applyNumberFormat="1" applyFont="1" applyBorder="1"/>
    <xf numFmtId="3" fontId="0" fillId="0" borderId="0" xfId="0" applyNumberFormat="1" applyBorder="1"/>
    <xf numFmtId="3" fontId="17" fillId="0" borderId="0" xfId="0" applyNumberFormat="1" applyFont="1" applyBorder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4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0" fillId="0" borderId="0" xfId="0" applyFill="1" applyBorder="1"/>
    <xf numFmtId="165" fontId="1" fillId="0" borderId="0" xfId="10"/>
    <xf numFmtId="175" fontId="1" fillId="0" borderId="0" xfId="10" applyNumberFormat="1"/>
    <xf numFmtId="3" fontId="1" fillId="0" borderId="0" xfId="10" applyNumberFormat="1"/>
    <xf numFmtId="175" fontId="1" fillId="0" borderId="13" xfId="10" applyNumberFormat="1" applyFill="1" applyBorder="1"/>
    <xf numFmtId="175" fontId="1" fillId="0" borderId="7" xfId="10" applyNumberFormat="1" applyFill="1" applyBorder="1"/>
    <xf numFmtId="165" fontId="1" fillId="0" borderId="7" xfId="10" applyFill="1" applyBorder="1"/>
    <xf numFmtId="3" fontId="1" fillId="0" borderId="0" xfId="10" applyNumberFormat="1" applyBorder="1"/>
    <xf numFmtId="14" fontId="0" fillId="0" borderId="7" xfId="0" applyNumberFormat="1" applyFill="1" applyBorder="1"/>
    <xf numFmtId="174" fontId="1" fillId="0" borderId="7" xfId="10" applyNumberFormat="1" applyFill="1" applyBorder="1"/>
    <xf numFmtId="3" fontId="1" fillId="0" borderId="7" xfId="10" applyNumberFormat="1" applyFill="1" applyBorder="1"/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0" fontId="9" fillId="0" borderId="0" xfId="0" applyFont="1" applyFill="1"/>
    <xf numFmtId="4" fontId="9" fillId="0" borderId="4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/>
    <xf numFmtId="3" fontId="4" fillId="0" borderId="0" xfId="0" applyNumberFormat="1" applyFont="1" applyFill="1" applyAlignment="1">
      <alignment horizontal="center"/>
    </xf>
    <xf numFmtId="0" fontId="0" fillId="0" borderId="0" xfId="0" applyBorder="1"/>
    <xf numFmtId="0" fontId="0" fillId="2" borderId="0" xfId="0" applyFill="1"/>
    <xf numFmtId="0" fontId="19" fillId="2" borderId="0" xfId="0" applyFont="1" applyFill="1" applyAlignment="1">
      <alignment horizontal="center"/>
    </xf>
    <xf numFmtId="171" fontId="26" fillId="2" borderId="9" xfId="4" applyFont="1" applyFill="1" applyBorder="1" applyAlignment="1">
      <alignment horizontal="center"/>
    </xf>
    <xf numFmtId="168" fontId="26" fillId="2" borderId="9" xfId="4" applyNumberFormat="1" applyFont="1" applyFill="1" applyBorder="1" applyAlignment="1">
      <alignment horizontal="center"/>
    </xf>
    <xf numFmtId="169" fontId="26" fillId="2" borderId="11" xfId="4" applyNumberFormat="1" applyFont="1" applyFill="1" applyBorder="1" applyAlignment="1">
      <alignment horizontal="right"/>
    </xf>
    <xf numFmtId="171" fontId="26" fillId="2" borderId="10" xfId="4" applyFont="1" applyFill="1" applyBorder="1" applyAlignment="1">
      <alignment horizontal="center"/>
    </xf>
    <xf numFmtId="168" fontId="26" fillId="2" borderId="10" xfId="4" applyNumberFormat="1" applyFont="1" applyFill="1" applyBorder="1" applyAlignment="1">
      <alignment horizontal="center"/>
    </xf>
    <xf numFmtId="169" fontId="26" fillId="2" borderId="12" xfId="4" applyNumberFormat="1" applyFont="1" applyFill="1" applyBorder="1" applyAlignment="1">
      <alignment horizontal="right"/>
    </xf>
    <xf numFmtId="170" fontId="26" fillId="2" borderId="11" xfId="4" applyNumberFormat="1" applyFont="1" applyFill="1" applyBorder="1" applyAlignment="1">
      <alignment horizontal="right"/>
    </xf>
    <xf numFmtId="170" fontId="26" fillId="2" borderId="16" xfId="4" applyNumberFormat="1" applyFont="1" applyFill="1" applyBorder="1" applyAlignment="1">
      <alignment horizontal="right"/>
    </xf>
    <xf numFmtId="169" fontId="9" fillId="2" borderId="7" xfId="0" applyNumberFormat="1" applyFont="1" applyFill="1" applyBorder="1"/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center"/>
    </xf>
    <xf numFmtId="165" fontId="4" fillId="0" borderId="0" xfId="2" applyFont="1" applyFill="1" applyBorder="1"/>
    <xf numFmtId="0" fontId="0" fillId="0" borderId="0" xfId="0" applyFont="1" applyFill="1" applyBorder="1"/>
    <xf numFmtId="165" fontId="1" fillId="0" borderId="13" xfId="10" applyFill="1" applyBorder="1"/>
    <xf numFmtId="14" fontId="0" fillId="0" borderId="13" xfId="0" applyNumberFormat="1" applyFill="1" applyBorder="1"/>
    <xf numFmtId="174" fontId="1" fillId="0" borderId="13" xfId="10" applyNumberForma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3" fontId="1" fillId="0" borderId="0" xfId="10" applyNumberFormat="1" applyFill="1" applyBorder="1"/>
    <xf numFmtId="3" fontId="1" fillId="0" borderId="0" xfId="10" applyNumberFormat="1" applyFill="1"/>
    <xf numFmtId="167" fontId="4" fillId="0" borderId="0" xfId="0" applyNumberFormat="1" applyFont="1" applyFill="1"/>
    <xf numFmtId="1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164" fontId="4" fillId="0" borderId="0" xfId="18" applyFont="1" applyFill="1"/>
    <xf numFmtId="176" fontId="4" fillId="0" borderId="0" xfId="18" applyNumberFormat="1" applyFont="1" applyFill="1"/>
    <xf numFmtId="14" fontId="4" fillId="0" borderId="0" xfId="0" applyNumberFormat="1" applyFont="1" applyFill="1" applyAlignment="1">
      <alignment horizontal="left"/>
    </xf>
    <xf numFmtId="3" fontId="9" fillId="0" borderId="23" xfId="0" applyNumberFormat="1" applyFont="1" applyFill="1" applyBorder="1" applyAlignment="1">
      <alignment horizontal="right" vertical="center" wrapText="1"/>
    </xf>
    <xf numFmtId="4" fontId="9" fillId="0" borderId="2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/>
    <xf numFmtId="14" fontId="4" fillId="0" borderId="2" xfId="0" applyNumberFormat="1" applyFont="1" applyFill="1" applyBorder="1"/>
    <xf numFmtId="14" fontId="4" fillId="0" borderId="2" xfId="0" applyNumberFormat="1" applyFont="1" applyFill="1" applyBorder="1" applyAlignment="1">
      <alignment horizontal="right"/>
    </xf>
    <xf numFmtId="165" fontId="4" fillId="0" borderId="2" xfId="2" applyFont="1" applyFill="1" applyBorder="1"/>
    <xf numFmtId="0" fontId="6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3" borderId="14" xfId="0" applyFont="1" applyFill="1" applyBorder="1" applyAlignment="1">
      <alignment horizontal="left" vertical="top" wrapText="1"/>
    </xf>
    <xf numFmtId="0" fontId="20" fillId="3" borderId="15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0" fillId="0" borderId="7" xfId="0" applyBorder="1"/>
  </cellXfs>
  <cellStyles count="19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[0]" xfId="18" builtinId="6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Normal" xfId="0" builtinId="0"/>
    <cellStyle name="Normal 2" xfId="3" xr:uid="{00000000-0005-0000-0000-00000C000000}"/>
    <cellStyle name="Normal 3" xfId="10" xr:uid="{00000000-0005-0000-0000-00000D000000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zoomScaleNormal="100" zoomScaleSheetLayoutView="100" workbookViewId="0">
      <selection activeCell="F20" sqref="F20"/>
    </sheetView>
  </sheetViews>
  <sheetFormatPr baseColWidth="10" defaultColWidth="11.42578125" defaultRowHeight="12.75" x14ac:dyDescent="0.2"/>
  <cols>
    <col min="1" max="1" width="9.140625" customWidth="1"/>
    <col min="2" max="2" width="31.140625" style="24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40" t="s">
        <v>148</v>
      </c>
      <c r="C9" s="140"/>
      <c r="D9" s="140"/>
      <c r="E9" s="140"/>
      <c r="F9" s="140"/>
    </row>
    <row r="11" spans="1:6" ht="15.75" x14ac:dyDescent="0.25">
      <c r="A11" s="2"/>
      <c r="B11" s="28" t="s">
        <v>18</v>
      </c>
      <c r="C11" s="29"/>
      <c r="D11" s="31" t="s">
        <v>40</v>
      </c>
      <c r="E11" s="2"/>
    </row>
    <row r="12" spans="1:6" x14ac:dyDescent="0.2">
      <c r="A12" s="2"/>
      <c r="B12" s="28" t="s">
        <v>19</v>
      </c>
      <c r="C12" s="29"/>
      <c r="D12" s="34">
        <v>43921</v>
      </c>
      <c r="E12" s="2"/>
    </row>
    <row r="13" spans="1:6" x14ac:dyDescent="0.2">
      <c r="A13" s="2"/>
      <c r="B13" s="28" t="s">
        <v>20</v>
      </c>
      <c r="C13" s="29"/>
      <c r="D13" s="36">
        <v>6563</v>
      </c>
      <c r="E13" s="2"/>
    </row>
    <row r="15" spans="1:6" x14ac:dyDescent="0.2">
      <c r="B15" s="117" t="s">
        <v>143</v>
      </c>
      <c r="C15" s="101" t="s">
        <v>157</v>
      </c>
    </row>
    <row r="16" spans="1:6" x14ac:dyDescent="0.2">
      <c r="B16" s="117" t="s">
        <v>144</v>
      </c>
      <c r="C16" s="101" t="s">
        <v>158</v>
      </c>
    </row>
    <row r="17" spans="2:3" x14ac:dyDescent="0.2">
      <c r="B17" s="117" t="s">
        <v>145</v>
      </c>
      <c r="C17" s="101" t="s">
        <v>159</v>
      </c>
    </row>
    <row r="18" spans="2:3" x14ac:dyDescent="0.2">
      <c r="B18" s="117" t="s">
        <v>146</v>
      </c>
      <c r="C18" s="101" t="s">
        <v>160</v>
      </c>
    </row>
    <row r="19" spans="2:3" x14ac:dyDescent="0.2">
      <c r="B19" s="117" t="s">
        <v>147</v>
      </c>
      <c r="C19" s="101" t="s">
        <v>161</v>
      </c>
    </row>
    <row r="20" spans="2:3" x14ac:dyDescent="0.2">
      <c r="B20" s="117" t="s">
        <v>152</v>
      </c>
      <c r="C20" s="101" t="s">
        <v>153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3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55"/>
  <sheetViews>
    <sheetView view="pageBreakPreview" topLeftCell="A85" zoomScaleNormal="100" zoomScaleSheetLayoutView="100" workbookViewId="0">
      <selection activeCell="F101" sqref="F101"/>
    </sheetView>
  </sheetViews>
  <sheetFormatPr baseColWidth="10" defaultColWidth="9.140625" defaultRowHeight="12.75" x14ac:dyDescent="0.2"/>
  <cols>
    <col min="1" max="1" width="5.7109375" style="3" customWidth="1"/>
    <col min="2" max="2" width="38.85546875" style="17" customWidth="1"/>
    <col min="3" max="4" width="12.7109375" style="3" customWidth="1"/>
    <col min="5" max="5" width="12.7109375" style="16" customWidth="1"/>
    <col min="6" max="6" width="13.7109375" style="23" customWidth="1"/>
    <col min="7" max="7" width="14.7109375" style="3" customWidth="1"/>
    <col min="8" max="8" width="14.5703125" style="3" customWidth="1"/>
    <col min="9" max="9" width="19" style="3" bestFit="1" customWidth="1"/>
    <col min="10" max="10" width="14.7109375" style="3" customWidth="1"/>
    <col min="11" max="11" width="4.5703125" style="3" customWidth="1"/>
    <col min="12" max="12" width="11.140625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>
      <c r="B3"/>
    </row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37" customFormat="1" x14ac:dyDescent="0.2">
      <c r="A8" s="37" t="str">
        <f>+Índice!C16</f>
        <v xml:space="preserve">Deudas Financieras 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34">
        <v>43921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v>6563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1" t="s">
        <v>1</v>
      </c>
      <c r="B15" s="143" t="s">
        <v>2</v>
      </c>
      <c r="C15" s="143" t="s">
        <v>3</v>
      </c>
      <c r="D15" s="143" t="s">
        <v>21</v>
      </c>
      <c r="E15" s="143" t="s">
        <v>4</v>
      </c>
      <c r="F15" s="54" t="s">
        <v>5</v>
      </c>
      <c r="G15" s="145" t="s">
        <v>5</v>
      </c>
      <c r="H15" s="145"/>
      <c r="I15" s="143" t="s">
        <v>6</v>
      </c>
      <c r="J15" s="143" t="s">
        <v>17</v>
      </c>
    </row>
    <row r="16" spans="1:22" ht="13.5" thickBot="1" x14ac:dyDescent="0.25">
      <c r="A16" s="142"/>
      <c r="B16" s="144"/>
      <c r="C16" s="144"/>
      <c r="D16" s="144"/>
      <c r="E16" s="144"/>
      <c r="F16" s="14" t="s">
        <v>7</v>
      </c>
      <c r="G16" s="15" t="s">
        <v>8</v>
      </c>
      <c r="H16" s="15" t="s">
        <v>9</v>
      </c>
      <c r="I16" s="144"/>
      <c r="J16" s="144"/>
    </row>
    <row r="17" spans="1:12" s="93" customFormat="1" x14ac:dyDescent="0.2">
      <c r="A17" s="94">
        <v>1</v>
      </c>
      <c r="B17" s="95" t="s">
        <v>23</v>
      </c>
      <c r="C17" s="93" t="s">
        <v>31</v>
      </c>
      <c r="D17" s="98">
        <v>43335</v>
      </c>
      <c r="E17" s="99">
        <v>44065</v>
      </c>
      <c r="F17" s="96">
        <f t="shared" ref="F17:F54" si="0">+G17+H17*$C$11</f>
        <v>223761356</v>
      </c>
      <c r="G17" s="128">
        <f>44752873*5-3009</f>
        <v>223761356</v>
      </c>
      <c r="H17" s="103"/>
      <c r="I17" s="93" t="s">
        <v>32</v>
      </c>
      <c r="J17" s="104" t="s">
        <v>33</v>
      </c>
      <c r="L17" s="100"/>
    </row>
    <row r="18" spans="1:12" s="93" customFormat="1" x14ac:dyDescent="0.2">
      <c r="A18" s="94">
        <v>2</v>
      </c>
      <c r="B18" s="95" t="s">
        <v>23</v>
      </c>
      <c r="C18" s="93" t="s">
        <v>31</v>
      </c>
      <c r="D18" s="98">
        <v>43438</v>
      </c>
      <c r="E18" s="99">
        <v>44533</v>
      </c>
      <c r="F18" s="96">
        <f t="shared" si="0"/>
        <v>232283664</v>
      </c>
      <c r="G18" s="128">
        <f>19356972*12</f>
        <v>232283664</v>
      </c>
      <c r="H18" s="103"/>
      <c r="I18" s="93" t="s">
        <v>32</v>
      </c>
      <c r="J18" s="104" t="s">
        <v>33</v>
      </c>
      <c r="L18" s="100"/>
    </row>
    <row r="19" spans="1:12" s="93" customFormat="1" x14ac:dyDescent="0.2">
      <c r="A19" s="94">
        <v>3</v>
      </c>
      <c r="B19" s="95" t="s">
        <v>23</v>
      </c>
      <c r="C19" s="93" t="s">
        <v>31</v>
      </c>
      <c r="D19" s="98">
        <v>43732</v>
      </c>
      <c r="E19" s="99">
        <v>44463</v>
      </c>
      <c r="F19" s="96">
        <f t="shared" si="0"/>
        <v>398957871</v>
      </c>
      <c r="G19" s="128">
        <f>30689067*13</f>
        <v>398957871</v>
      </c>
      <c r="H19" s="103"/>
      <c r="I19" s="93" t="s">
        <v>32</v>
      </c>
      <c r="J19" s="104" t="s">
        <v>33</v>
      </c>
      <c r="L19" s="100"/>
    </row>
    <row r="20" spans="1:12" s="93" customFormat="1" x14ac:dyDescent="0.2">
      <c r="A20" s="94">
        <v>4</v>
      </c>
      <c r="B20" s="95" t="s">
        <v>23</v>
      </c>
      <c r="C20" s="93" t="s">
        <v>31</v>
      </c>
      <c r="D20" s="98">
        <v>43888</v>
      </c>
      <c r="E20" s="99">
        <v>44614</v>
      </c>
      <c r="F20" s="96">
        <f t="shared" ref="F20" si="1">+G20+H20*$C$11</f>
        <v>452800686</v>
      </c>
      <c r="G20" s="128">
        <f>116732877+114328767+112084932+109654110</f>
        <v>452800686</v>
      </c>
      <c r="H20" s="103"/>
      <c r="I20" s="93" t="s">
        <v>32</v>
      </c>
      <c r="J20" s="104" t="s">
        <v>33</v>
      </c>
      <c r="L20" s="100"/>
    </row>
    <row r="21" spans="1:12" s="93" customFormat="1" x14ac:dyDescent="0.2">
      <c r="A21" s="94">
        <v>5</v>
      </c>
      <c r="B21" s="95" t="s">
        <v>150</v>
      </c>
      <c r="C21" s="93" t="s">
        <v>31</v>
      </c>
      <c r="D21" s="98">
        <v>43685</v>
      </c>
      <c r="E21" s="99">
        <v>44050</v>
      </c>
      <c r="F21" s="96">
        <f t="shared" si="0"/>
        <v>447891949</v>
      </c>
      <c r="G21" s="128">
        <f>89578379*5+54</f>
        <v>447891949</v>
      </c>
      <c r="H21" s="103"/>
      <c r="I21" s="93" t="s">
        <v>32</v>
      </c>
      <c r="J21" s="104" t="s">
        <v>33</v>
      </c>
      <c r="L21" s="100"/>
    </row>
    <row r="22" spans="1:12" s="93" customFormat="1" x14ac:dyDescent="0.2">
      <c r="A22" s="94">
        <v>6</v>
      </c>
      <c r="B22" s="95" t="s">
        <v>24</v>
      </c>
      <c r="C22" s="93" t="s">
        <v>31</v>
      </c>
      <c r="D22" s="98">
        <v>43208</v>
      </c>
      <c r="E22" s="99">
        <v>43928</v>
      </c>
      <c r="F22" s="96">
        <f t="shared" si="0"/>
        <v>42077618</v>
      </c>
      <c r="G22" s="96">
        <f>42077618</f>
        <v>42077618</v>
      </c>
      <c r="H22" s="103"/>
      <c r="I22" s="93" t="s">
        <v>32</v>
      </c>
      <c r="J22" s="104" t="s">
        <v>33</v>
      </c>
    </row>
    <row r="23" spans="1:12" s="93" customFormat="1" x14ac:dyDescent="0.2">
      <c r="A23" s="94">
        <v>7</v>
      </c>
      <c r="B23" s="95" t="s">
        <v>24</v>
      </c>
      <c r="C23" s="93" t="s">
        <v>31</v>
      </c>
      <c r="D23" s="98">
        <v>43238</v>
      </c>
      <c r="E23" s="99">
        <v>43958</v>
      </c>
      <c r="F23" s="96">
        <f t="shared" si="0"/>
        <v>60042017</v>
      </c>
      <c r="G23" s="96">
        <f>30166895+29875122</f>
        <v>60042017</v>
      </c>
      <c r="H23" s="103"/>
      <c r="I23" s="93" t="s">
        <v>32</v>
      </c>
      <c r="J23" s="104" t="s">
        <v>33</v>
      </c>
    </row>
    <row r="24" spans="1:12" s="93" customFormat="1" x14ac:dyDescent="0.2">
      <c r="A24" s="94">
        <v>8</v>
      </c>
      <c r="B24" s="95" t="s">
        <v>24</v>
      </c>
      <c r="C24" s="93" t="s">
        <v>31</v>
      </c>
      <c r="D24" s="98">
        <v>43256</v>
      </c>
      <c r="E24" s="99">
        <v>43976</v>
      </c>
      <c r="F24" s="96">
        <f t="shared" si="0"/>
        <v>58317162</v>
      </c>
      <c r="G24" s="96">
        <f>16879726+20819407+20618029</f>
        <v>58317162</v>
      </c>
      <c r="H24" s="103"/>
      <c r="I24" s="93" t="s">
        <v>32</v>
      </c>
      <c r="J24" s="104" t="s">
        <v>33</v>
      </c>
    </row>
    <row r="25" spans="1:12" s="93" customFormat="1" x14ac:dyDescent="0.2">
      <c r="A25" s="94">
        <v>9</v>
      </c>
      <c r="B25" s="95" t="s">
        <v>24</v>
      </c>
      <c r="C25" s="93" t="s">
        <v>31</v>
      </c>
      <c r="D25" s="98">
        <v>43271</v>
      </c>
      <c r="E25" s="99">
        <v>43991</v>
      </c>
      <c r="F25" s="96">
        <f t="shared" si="0"/>
        <v>99168349</v>
      </c>
      <c r="G25" s="96">
        <f>33375845+33056119+32736385</f>
        <v>99168349</v>
      </c>
      <c r="H25" s="103"/>
      <c r="I25" s="93" t="s">
        <v>32</v>
      </c>
      <c r="J25" s="104" t="s">
        <v>33</v>
      </c>
    </row>
    <row r="26" spans="1:12" s="93" customFormat="1" x14ac:dyDescent="0.2">
      <c r="A26" s="94">
        <v>10</v>
      </c>
      <c r="B26" s="95" t="s">
        <v>24</v>
      </c>
      <c r="C26" s="93" t="s">
        <v>31</v>
      </c>
      <c r="D26" s="98">
        <v>43299</v>
      </c>
      <c r="E26" s="99">
        <v>44019</v>
      </c>
      <c r="F26" s="96">
        <f t="shared" si="0"/>
        <v>163774436</v>
      </c>
      <c r="G26" s="128">
        <f>41534771+41140662+40746552+40352451</f>
        <v>163774436</v>
      </c>
      <c r="H26" s="103"/>
      <c r="I26" s="93" t="s">
        <v>32</v>
      </c>
      <c r="J26" s="104" t="s">
        <v>33</v>
      </c>
    </row>
    <row r="27" spans="1:12" s="93" customFormat="1" x14ac:dyDescent="0.2">
      <c r="A27" s="94">
        <v>11</v>
      </c>
      <c r="B27" s="95" t="s">
        <v>24</v>
      </c>
      <c r="C27" s="93" t="s">
        <v>31</v>
      </c>
      <c r="D27" s="98">
        <v>43334</v>
      </c>
      <c r="E27" s="99">
        <v>44054</v>
      </c>
      <c r="F27" s="96">
        <f t="shared" si="0"/>
        <v>214497711</v>
      </c>
      <c r="G27" s="128">
        <f>43721461+43310503+42899544+42488585+42077618</f>
        <v>214497711</v>
      </c>
      <c r="H27" s="103"/>
      <c r="I27" s="93" t="s">
        <v>32</v>
      </c>
      <c r="J27" s="104" t="s">
        <v>33</v>
      </c>
    </row>
    <row r="28" spans="1:12" s="93" customFormat="1" x14ac:dyDescent="0.2">
      <c r="A28" s="94">
        <v>12</v>
      </c>
      <c r="B28" s="95" t="s">
        <v>24</v>
      </c>
      <c r="C28" s="93" t="s">
        <v>31</v>
      </c>
      <c r="D28" s="98">
        <v>43364</v>
      </c>
      <c r="E28" s="99">
        <v>44084</v>
      </c>
      <c r="F28" s="96">
        <f t="shared" si="0"/>
        <v>243112322</v>
      </c>
      <c r="G28" s="128">
        <f>41484475+41098174+40711872+40325571+39939270+39552960</f>
        <v>243112322</v>
      </c>
      <c r="H28" s="103"/>
      <c r="I28" s="93" t="s">
        <v>32</v>
      </c>
      <c r="J28" s="104" t="s">
        <v>33</v>
      </c>
    </row>
    <row r="29" spans="1:12" s="93" customFormat="1" x14ac:dyDescent="0.2">
      <c r="A29" s="94">
        <v>13</v>
      </c>
      <c r="B29" s="95" t="s">
        <v>24</v>
      </c>
      <c r="C29" s="93" t="s">
        <v>31</v>
      </c>
      <c r="D29" s="98">
        <v>43392</v>
      </c>
      <c r="E29" s="99">
        <v>44112</v>
      </c>
      <c r="F29" s="96">
        <f t="shared" si="0"/>
        <v>294078304</v>
      </c>
      <c r="G29" s="128">
        <f>43207078+42808448+42409818+42011187+41612557+41213927+40815289</f>
        <v>294078304</v>
      </c>
      <c r="H29" s="103"/>
      <c r="I29" s="93" t="s">
        <v>32</v>
      </c>
      <c r="J29" s="104" t="s">
        <v>33</v>
      </c>
    </row>
    <row r="30" spans="1:12" s="93" customFormat="1" x14ac:dyDescent="0.2">
      <c r="A30" s="94">
        <v>14</v>
      </c>
      <c r="B30" s="95" t="s">
        <v>24</v>
      </c>
      <c r="C30" s="93" t="s">
        <v>31</v>
      </c>
      <c r="D30" s="98">
        <v>43431</v>
      </c>
      <c r="E30" s="99">
        <v>44151</v>
      </c>
      <c r="F30" s="96">
        <f t="shared" si="0"/>
        <v>334202740</v>
      </c>
      <c r="G30" s="128">
        <f>43156164+42761644+42367123+41972603+41578082+41183562+40789041+40394521</f>
        <v>334202740</v>
      </c>
      <c r="H30" s="103"/>
      <c r="I30" s="93" t="s">
        <v>32</v>
      </c>
      <c r="J30" s="104" t="s">
        <v>33</v>
      </c>
    </row>
    <row r="31" spans="1:12" s="93" customFormat="1" x14ac:dyDescent="0.2">
      <c r="A31" s="94">
        <v>15</v>
      </c>
      <c r="B31" s="95" t="s">
        <v>24</v>
      </c>
      <c r="C31" s="93" t="s">
        <v>31</v>
      </c>
      <c r="D31" s="98">
        <v>43461</v>
      </c>
      <c r="E31" s="99">
        <v>44181</v>
      </c>
      <c r="F31" s="96">
        <f t="shared" si="0"/>
        <v>396575335</v>
      </c>
      <c r="G31" s="128">
        <f>45981735+45502283+45022831+44543379+44063927+43584475+43105023+42625571+42146111</f>
        <v>396575335</v>
      </c>
      <c r="H31" s="103"/>
      <c r="I31" s="93" t="s">
        <v>32</v>
      </c>
      <c r="J31" s="104" t="s">
        <v>33</v>
      </c>
    </row>
    <row r="32" spans="1:12" s="93" customFormat="1" x14ac:dyDescent="0.2">
      <c r="A32" s="94">
        <v>16</v>
      </c>
      <c r="B32" s="95" t="s">
        <v>24</v>
      </c>
      <c r="C32" s="93" t="s">
        <v>31</v>
      </c>
      <c r="D32" s="98">
        <v>43489</v>
      </c>
      <c r="E32" s="99">
        <v>44209</v>
      </c>
      <c r="F32" s="96">
        <f t="shared" si="0"/>
        <v>469618716</v>
      </c>
      <c r="G32" s="128">
        <f>49248859+48740640+48232420+47724201+47215982+46707763+46199544+45691324+45183105+44674878</f>
        <v>469618716</v>
      </c>
      <c r="H32" s="103"/>
      <c r="I32" s="93" t="s">
        <v>32</v>
      </c>
      <c r="J32" s="104" t="s">
        <v>33</v>
      </c>
    </row>
    <row r="33" spans="1:12" s="93" customFormat="1" x14ac:dyDescent="0.2">
      <c r="A33" s="94">
        <v>17</v>
      </c>
      <c r="B33" s="95" t="s">
        <v>24</v>
      </c>
      <c r="C33" s="93" t="s">
        <v>31</v>
      </c>
      <c r="D33" s="98">
        <v>43524</v>
      </c>
      <c r="E33" s="99">
        <v>44244</v>
      </c>
      <c r="F33" s="96">
        <f t="shared" si="0"/>
        <v>563473740</v>
      </c>
      <c r="G33" s="128">
        <f>53981735+53430366+52878996+52327626+51776256+51224886+50673516+50122146+49570777+49019407+48468029</f>
        <v>563473740</v>
      </c>
      <c r="H33" s="103"/>
      <c r="I33" s="93" t="s">
        <v>32</v>
      </c>
      <c r="J33" s="104" t="s">
        <v>33</v>
      </c>
    </row>
    <row r="34" spans="1:12" s="93" customFormat="1" x14ac:dyDescent="0.2">
      <c r="A34" s="94">
        <v>18</v>
      </c>
      <c r="B34" s="95" t="s">
        <v>24</v>
      </c>
      <c r="C34" s="93" t="s">
        <v>31</v>
      </c>
      <c r="D34" s="98">
        <v>43553</v>
      </c>
      <c r="E34" s="99">
        <v>44273</v>
      </c>
      <c r="F34" s="96">
        <f t="shared" si="0"/>
        <v>526649318</v>
      </c>
      <c r="G34" s="128">
        <f>46471689+46001826+45531963+45062100+44592237+44122374+43652511+43182648+42712785+42242922+41773059+41303204</f>
        <v>526649318</v>
      </c>
      <c r="H34" s="103"/>
      <c r="I34" s="93" t="s">
        <v>32</v>
      </c>
      <c r="J34" s="104" t="s">
        <v>33</v>
      </c>
    </row>
    <row r="35" spans="1:12" s="93" customFormat="1" x14ac:dyDescent="0.2">
      <c r="A35" s="94">
        <v>19</v>
      </c>
      <c r="B35" s="95" t="s">
        <v>24</v>
      </c>
      <c r="C35" s="93" t="s">
        <v>31</v>
      </c>
      <c r="D35" s="98">
        <v>43595</v>
      </c>
      <c r="E35" s="99">
        <v>44315</v>
      </c>
      <c r="F35" s="96">
        <f t="shared" si="0"/>
        <v>893209821</v>
      </c>
      <c r="G35" s="128">
        <f>73052283+72328311+71604338+70880366+70156393+69432420+68708448+67984475+67260503+66536530+65812557+65088585+64364612</f>
        <v>893209821</v>
      </c>
      <c r="H35" s="103"/>
      <c r="I35" s="93" t="s">
        <v>32</v>
      </c>
      <c r="J35" s="104" t="s">
        <v>33</v>
      </c>
    </row>
    <row r="36" spans="1:12" s="93" customFormat="1" x14ac:dyDescent="0.2">
      <c r="A36" s="94">
        <v>20</v>
      </c>
      <c r="B36" s="95" t="s">
        <v>24</v>
      </c>
      <c r="C36" s="93" t="s">
        <v>31</v>
      </c>
      <c r="D36" s="98">
        <v>43643</v>
      </c>
      <c r="E36" s="99">
        <v>44363</v>
      </c>
      <c r="F36" s="96">
        <f t="shared" si="0"/>
        <v>693321915</v>
      </c>
      <c r="G36" s="128">
        <f>61073059+60473744+59874429+59275114+58675799+58076484+57477169+56877854+56278539+55679223+55079908+54480593</f>
        <v>693321915</v>
      </c>
      <c r="H36" s="103"/>
      <c r="I36" s="93" t="s">
        <v>32</v>
      </c>
      <c r="J36" s="104" t="s">
        <v>33</v>
      </c>
    </row>
    <row r="37" spans="1:12" s="93" customFormat="1" x14ac:dyDescent="0.2">
      <c r="A37" s="94">
        <v>21</v>
      </c>
      <c r="B37" s="95" t="s">
        <v>24</v>
      </c>
      <c r="C37" s="93" t="s">
        <v>31</v>
      </c>
      <c r="D37" s="98">
        <v>43672</v>
      </c>
      <c r="E37" s="99">
        <v>44392</v>
      </c>
      <c r="F37" s="96">
        <f t="shared" si="0"/>
        <v>587310688</v>
      </c>
      <c r="G37" s="128">
        <f>51706119+51203653+50701188+50198722+49696256+49193790+48691324+48188859+47686393+47183927+46681461+46178996</f>
        <v>587310688</v>
      </c>
      <c r="H37" s="103"/>
      <c r="I37" s="93" t="s">
        <v>32</v>
      </c>
      <c r="J37" s="104" t="s">
        <v>33</v>
      </c>
    </row>
    <row r="38" spans="1:12" s="93" customFormat="1" x14ac:dyDescent="0.2">
      <c r="A38" s="94">
        <v>22</v>
      </c>
      <c r="B38" s="95" t="s">
        <v>24</v>
      </c>
      <c r="C38" s="93" t="s">
        <v>31</v>
      </c>
      <c r="D38" s="98">
        <v>43704</v>
      </c>
      <c r="E38" s="99">
        <v>44424</v>
      </c>
      <c r="F38" s="96">
        <f t="shared" si="0"/>
        <v>622780818</v>
      </c>
      <c r="G38" s="128">
        <f>54799086+54271689+53744292+53216895+52689497+52162100+51634703+51107306+50579908+50052511+49525114+48997717</f>
        <v>622780818</v>
      </c>
      <c r="H38" s="103"/>
      <c r="I38" s="93" t="s">
        <v>32</v>
      </c>
      <c r="J38" s="104" t="s">
        <v>33</v>
      </c>
    </row>
    <row r="39" spans="1:12" s="93" customFormat="1" x14ac:dyDescent="0.2">
      <c r="A39" s="94">
        <v>23</v>
      </c>
      <c r="B39" s="95" t="s">
        <v>24</v>
      </c>
      <c r="C39" s="93" t="s">
        <v>31</v>
      </c>
      <c r="D39" s="98">
        <v>43742</v>
      </c>
      <c r="E39" s="99">
        <v>44462</v>
      </c>
      <c r="F39" s="96">
        <f t="shared" ref="F39" si="2">+G39+H39*$C$11</f>
        <v>1189345658</v>
      </c>
      <c r="G39" s="128">
        <f>96982648+96066895+95151141+94235388+93319634+92403881+91488128+90572374+89656621+88740867+87825114+86909360+85993607</f>
        <v>1189345658</v>
      </c>
      <c r="H39" s="103"/>
      <c r="I39" s="93" t="s">
        <v>32</v>
      </c>
      <c r="J39" s="104" t="s">
        <v>33</v>
      </c>
    </row>
    <row r="40" spans="1:12" s="93" customFormat="1" x14ac:dyDescent="0.2">
      <c r="A40" s="94">
        <v>24</v>
      </c>
      <c r="B40" s="95" t="s">
        <v>24</v>
      </c>
      <c r="C40" s="93" t="s">
        <v>31</v>
      </c>
      <c r="D40" s="98">
        <v>43783</v>
      </c>
      <c r="E40" s="99">
        <v>44503</v>
      </c>
      <c r="F40" s="96">
        <f t="shared" ref="F40" si="3">+G40+H40*$C$11</f>
        <v>583424662</v>
      </c>
      <c r="G40" s="128">
        <f>51255708+50776256+50296804+49817352+49337900+48858448+48378996+47899544+47420092+46940640+46461187+45981735</f>
        <v>583424662</v>
      </c>
      <c r="H40" s="103"/>
      <c r="I40" s="93" t="s">
        <v>32</v>
      </c>
      <c r="J40" s="104" t="s">
        <v>33</v>
      </c>
    </row>
    <row r="41" spans="1:12" s="93" customFormat="1" x14ac:dyDescent="0.2">
      <c r="A41" s="94">
        <v>25</v>
      </c>
      <c r="B41" s="95" t="s">
        <v>24</v>
      </c>
      <c r="C41" s="93" t="s">
        <v>31</v>
      </c>
      <c r="D41" s="98">
        <v>43837</v>
      </c>
      <c r="E41" s="99">
        <v>44557</v>
      </c>
      <c r="F41" s="96">
        <f t="shared" ref="F41" si="4">+G41+H41*$C$11</f>
        <v>713917808</v>
      </c>
      <c r="G41" s="128">
        <f>62657534+62082192+61506849+60931507+60356164+59780822+59205479+58630137+58054795+57479452+56904110+56328767</f>
        <v>713917808</v>
      </c>
      <c r="H41" s="103"/>
      <c r="I41" s="93" t="s">
        <v>32</v>
      </c>
      <c r="J41" s="104" t="s">
        <v>33</v>
      </c>
    </row>
    <row r="42" spans="1:12" s="93" customFormat="1" x14ac:dyDescent="0.2">
      <c r="A42" s="94">
        <v>26</v>
      </c>
      <c r="B42" s="95" t="s">
        <v>24</v>
      </c>
      <c r="C42" s="93" t="s">
        <v>31</v>
      </c>
      <c r="D42" s="98">
        <v>43889</v>
      </c>
      <c r="E42" s="99">
        <v>44610</v>
      </c>
      <c r="F42" s="96">
        <f t="shared" ref="F42" si="5">+G42+H42*$C$11</f>
        <v>1131838672</v>
      </c>
      <c r="G42" s="128">
        <f>92653744+91160730+90331278+89501826+88672374+87842922+87013470+86184018+85354566+84525114+83695662+82866210+82036758</f>
        <v>1131838672</v>
      </c>
      <c r="H42" s="103"/>
      <c r="I42" s="93" t="s">
        <v>32</v>
      </c>
      <c r="J42" s="104" t="s">
        <v>33</v>
      </c>
    </row>
    <row r="43" spans="1:12" s="93" customFormat="1" x14ac:dyDescent="0.2">
      <c r="A43" s="94">
        <v>27</v>
      </c>
      <c r="B43" s="95" t="s">
        <v>25</v>
      </c>
      <c r="C43" s="93" t="s">
        <v>31</v>
      </c>
      <c r="D43" s="98">
        <v>43584</v>
      </c>
      <c r="E43" s="99">
        <v>43950</v>
      </c>
      <c r="F43" s="96">
        <f t="shared" si="0"/>
        <v>332212329</v>
      </c>
      <c r="G43" s="128">
        <f>3726370+325000000+3485959</f>
        <v>332212329</v>
      </c>
      <c r="H43" s="103"/>
      <c r="I43" s="93" t="s">
        <v>32</v>
      </c>
      <c r="J43" s="104" t="s">
        <v>33</v>
      </c>
      <c r="L43" s="100"/>
    </row>
    <row r="44" spans="1:12" s="93" customFormat="1" x14ac:dyDescent="0.2">
      <c r="A44" s="94">
        <v>28</v>
      </c>
      <c r="B44" s="95" t="s">
        <v>25</v>
      </c>
      <c r="C44" s="93" t="s">
        <v>31</v>
      </c>
      <c r="D44" s="98">
        <v>43626</v>
      </c>
      <c r="E44" s="99">
        <v>43992</v>
      </c>
      <c r="F44" s="96">
        <f t="shared" si="0"/>
        <v>323133562</v>
      </c>
      <c r="G44" s="128">
        <f>3583048+3467466+3583048+312500000</f>
        <v>323133562</v>
      </c>
      <c r="H44" s="103"/>
      <c r="I44" s="93" t="s">
        <v>32</v>
      </c>
      <c r="J44" s="104" t="s">
        <v>33</v>
      </c>
      <c r="L44" s="100"/>
    </row>
    <row r="45" spans="1:12" s="93" customFormat="1" x14ac:dyDescent="0.2">
      <c r="A45" s="94">
        <v>29</v>
      </c>
      <c r="B45" s="95" t="s">
        <v>25</v>
      </c>
      <c r="C45" s="93" t="s">
        <v>31</v>
      </c>
      <c r="D45" s="98">
        <v>43668</v>
      </c>
      <c r="E45" s="99">
        <v>44034</v>
      </c>
      <c r="F45" s="96">
        <f t="shared" si="0"/>
        <v>678674384</v>
      </c>
      <c r="G45" s="128">
        <f>+(330000000*2)+7567397+3661644+3783699+3661644</f>
        <v>678674384</v>
      </c>
      <c r="H45" s="103"/>
      <c r="I45" s="93" t="s">
        <v>32</v>
      </c>
      <c r="J45" s="104" t="s">
        <v>33</v>
      </c>
      <c r="L45" s="100"/>
    </row>
    <row r="46" spans="1:12" s="93" customFormat="1" x14ac:dyDescent="0.2">
      <c r="A46" s="94">
        <v>30</v>
      </c>
      <c r="B46" s="95" t="s">
        <v>25</v>
      </c>
      <c r="C46" s="93" t="s">
        <v>31</v>
      </c>
      <c r="D46" s="98">
        <v>43763</v>
      </c>
      <c r="E46" s="99">
        <v>44129</v>
      </c>
      <c r="F46" s="96">
        <f t="shared" ref="F46" si="6">+G46+H46*$C$11</f>
        <v>1136705652</v>
      </c>
      <c r="G46" s="128">
        <f>+(362500000*3)+12469007+8044521+8312671+8044521+4156336+4156336+4022260</f>
        <v>1136705652</v>
      </c>
      <c r="H46" s="103"/>
      <c r="I46" s="93" t="s">
        <v>32</v>
      </c>
      <c r="J46" s="104" t="s">
        <v>33</v>
      </c>
      <c r="L46" s="100"/>
    </row>
    <row r="47" spans="1:12" s="93" customFormat="1" x14ac:dyDescent="0.2">
      <c r="A47" s="94">
        <v>31</v>
      </c>
      <c r="B47" s="95" t="s">
        <v>25</v>
      </c>
      <c r="C47" s="93" t="s">
        <v>31</v>
      </c>
      <c r="D47" s="98">
        <v>43804</v>
      </c>
      <c r="E47" s="99">
        <v>44170</v>
      </c>
      <c r="F47" s="96">
        <f t="shared" ref="F47" si="7">+G47+H47*$C$11</f>
        <v>1081280651</v>
      </c>
      <c r="G47" s="128">
        <f>1350000000+11609075+11234589+11609075+7489726+7739384+7739384+3744863+3869692+3744863-337500000</f>
        <v>1081280651</v>
      </c>
      <c r="H47" s="103"/>
      <c r="I47" s="93" t="s">
        <v>32</v>
      </c>
      <c r="J47" s="104" t="s">
        <v>33</v>
      </c>
      <c r="L47" s="100"/>
    </row>
    <row r="48" spans="1:12" s="93" customFormat="1" x14ac:dyDescent="0.2">
      <c r="A48" s="94">
        <v>32</v>
      </c>
      <c r="B48" s="95" t="s">
        <v>48</v>
      </c>
      <c r="C48" s="93" t="s">
        <v>31</v>
      </c>
      <c r="D48" s="98">
        <v>43721</v>
      </c>
      <c r="E48" s="99">
        <v>44081</v>
      </c>
      <c r="F48" s="96">
        <f t="shared" si="0"/>
        <v>3232077671</v>
      </c>
      <c r="G48" s="96">
        <f>3415339808-88507282-94754855</f>
        <v>3232077671</v>
      </c>
      <c r="H48" s="103"/>
      <c r="I48" s="93" t="s">
        <v>32</v>
      </c>
      <c r="J48" s="104" t="s">
        <v>33</v>
      </c>
    </row>
    <row r="49" spans="1:10" s="93" customFormat="1" x14ac:dyDescent="0.2">
      <c r="A49" s="94">
        <v>33</v>
      </c>
      <c r="B49" s="95" t="s">
        <v>26</v>
      </c>
      <c r="C49" s="93" t="s">
        <v>31</v>
      </c>
      <c r="D49" s="98">
        <v>43557</v>
      </c>
      <c r="E49" s="99">
        <v>43923</v>
      </c>
      <c r="F49" s="96">
        <f>+G49+H49*$C$11</f>
        <v>89530197</v>
      </c>
      <c r="G49" s="96">
        <f>89530197</f>
        <v>89530197</v>
      </c>
      <c r="H49" s="103"/>
      <c r="I49" s="93" t="s">
        <v>32</v>
      </c>
      <c r="J49" s="104" t="s">
        <v>33</v>
      </c>
    </row>
    <row r="50" spans="1:10" s="93" customFormat="1" x14ac:dyDescent="0.2">
      <c r="A50" s="94">
        <v>34</v>
      </c>
      <c r="B50" s="95" t="s">
        <v>26</v>
      </c>
      <c r="C50" s="93" t="s">
        <v>31</v>
      </c>
      <c r="D50" s="98">
        <v>43629</v>
      </c>
      <c r="E50" s="99">
        <v>43995</v>
      </c>
      <c r="F50" s="96">
        <f t="shared" si="0"/>
        <v>276640260</v>
      </c>
      <c r="G50" s="96">
        <f>92213420*3</f>
        <v>276640260</v>
      </c>
      <c r="H50" s="103"/>
      <c r="I50" s="93" t="s">
        <v>32</v>
      </c>
      <c r="J50" s="104" t="s">
        <v>33</v>
      </c>
    </row>
    <row r="51" spans="1:10" s="93" customFormat="1" x14ac:dyDescent="0.2">
      <c r="A51" s="94">
        <v>35</v>
      </c>
      <c r="B51" s="95" t="s">
        <v>27</v>
      </c>
      <c r="C51" s="93" t="s">
        <v>31</v>
      </c>
      <c r="D51" s="98">
        <v>43609</v>
      </c>
      <c r="E51" s="99">
        <v>43975</v>
      </c>
      <c r="F51" s="96">
        <f>+G51+H51*$C$11</f>
        <v>223975820</v>
      </c>
      <c r="G51" s="96">
        <f>111985221+111990599</f>
        <v>223975820</v>
      </c>
      <c r="H51" s="103"/>
      <c r="I51" s="93" t="s">
        <v>32</v>
      </c>
      <c r="J51" s="104" t="s">
        <v>33</v>
      </c>
    </row>
    <row r="52" spans="1:10" s="93" customFormat="1" x14ac:dyDescent="0.2">
      <c r="A52" s="94">
        <v>36</v>
      </c>
      <c r="B52" s="95" t="s">
        <v>27</v>
      </c>
      <c r="C52" s="93" t="s">
        <v>31</v>
      </c>
      <c r="D52" s="98">
        <v>43641</v>
      </c>
      <c r="E52" s="99">
        <v>44007</v>
      </c>
      <c r="F52" s="96">
        <f t="shared" si="0"/>
        <v>257016951</v>
      </c>
      <c r="G52" s="96">
        <f>67178618*2+67185051+55474664</f>
        <v>257016951</v>
      </c>
      <c r="H52" s="103"/>
      <c r="I52" s="93" t="s">
        <v>32</v>
      </c>
      <c r="J52" s="104" t="s">
        <v>33</v>
      </c>
    </row>
    <row r="53" spans="1:10" s="93" customFormat="1" x14ac:dyDescent="0.2">
      <c r="A53" s="94">
        <v>37</v>
      </c>
      <c r="B53" s="95" t="s">
        <v>27</v>
      </c>
      <c r="C53" s="93" t="s">
        <v>31</v>
      </c>
      <c r="D53" s="98">
        <v>43677</v>
      </c>
      <c r="E53" s="99">
        <v>44043</v>
      </c>
      <c r="F53" s="96">
        <f t="shared" si="0"/>
        <v>232891975</v>
      </c>
      <c r="G53" s="96">
        <f>46577176*4+46583271</f>
        <v>232891975</v>
      </c>
      <c r="H53" s="103"/>
      <c r="I53" s="93" t="s">
        <v>32</v>
      </c>
      <c r="J53" s="104" t="s">
        <v>33</v>
      </c>
    </row>
    <row r="54" spans="1:10" s="93" customFormat="1" x14ac:dyDescent="0.2">
      <c r="A54" s="94">
        <v>38</v>
      </c>
      <c r="B54" s="95" t="s">
        <v>27</v>
      </c>
      <c r="C54" s="93" t="s">
        <v>31</v>
      </c>
      <c r="D54" s="98">
        <v>43706</v>
      </c>
      <c r="E54" s="99">
        <v>44072</v>
      </c>
      <c r="F54" s="96">
        <f t="shared" si="0"/>
        <v>357398048</v>
      </c>
      <c r="G54" s="96">
        <f>714788300-(59565042*6)</f>
        <v>357398048</v>
      </c>
      <c r="H54" s="103"/>
      <c r="I54" s="93" t="s">
        <v>32</v>
      </c>
      <c r="J54" s="104" t="s">
        <v>33</v>
      </c>
    </row>
    <row r="55" spans="1:10" s="93" customFormat="1" x14ac:dyDescent="0.2">
      <c r="A55" s="94">
        <v>39</v>
      </c>
      <c r="B55" s="95" t="s">
        <v>27</v>
      </c>
      <c r="C55" s="93" t="s">
        <v>31</v>
      </c>
      <c r="D55" s="98">
        <v>43742</v>
      </c>
      <c r="E55" s="99">
        <v>44108</v>
      </c>
      <c r="F55" s="96">
        <f t="shared" ref="F55" si="8">+G55+H55*$C$11</f>
        <v>521672847</v>
      </c>
      <c r="G55" s="96">
        <f>74523481*6+74531961</f>
        <v>521672847</v>
      </c>
      <c r="H55" s="103"/>
      <c r="I55" s="93" t="s">
        <v>32</v>
      </c>
      <c r="J55" s="104" t="s">
        <v>33</v>
      </c>
    </row>
    <row r="56" spans="1:10" s="93" customFormat="1" x14ac:dyDescent="0.2">
      <c r="A56" s="94">
        <v>40</v>
      </c>
      <c r="B56" s="95" t="s">
        <v>27</v>
      </c>
      <c r="C56" s="93" t="s">
        <v>31</v>
      </c>
      <c r="D56" s="98">
        <v>43791</v>
      </c>
      <c r="E56" s="99">
        <v>44157</v>
      </c>
      <c r="F56" s="96">
        <f t="shared" ref="F56" si="9">+G56+H56*$C$11</f>
        <v>669881313</v>
      </c>
      <c r="G56" s="96">
        <f>83733745*7+83745098</f>
        <v>669881313</v>
      </c>
      <c r="H56" s="103"/>
      <c r="I56" s="93" t="s">
        <v>32</v>
      </c>
      <c r="J56" s="104" t="s">
        <v>33</v>
      </c>
    </row>
    <row r="57" spans="1:10" s="93" customFormat="1" x14ac:dyDescent="0.2">
      <c r="A57" s="94">
        <v>41</v>
      </c>
      <c r="B57" s="95" t="s">
        <v>27</v>
      </c>
      <c r="C57" s="93" t="s">
        <v>31</v>
      </c>
      <c r="D57" s="98">
        <v>43836</v>
      </c>
      <c r="E57" s="99">
        <v>44197</v>
      </c>
      <c r="F57" s="96">
        <f t="shared" ref="F57" si="10">+G57+H57*$C$11</f>
        <v>919557077</v>
      </c>
      <c r="G57" s="96">
        <f>96283105+95321462+94359818+93398174+92436530+91474886+90513242+89551598+88589955+87628307</f>
        <v>919557077</v>
      </c>
      <c r="H57" s="103"/>
      <c r="I57" s="93" t="s">
        <v>32</v>
      </c>
      <c r="J57" s="104" t="s">
        <v>33</v>
      </c>
    </row>
    <row r="58" spans="1:10" s="93" customFormat="1" x14ac:dyDescent="0.2">
      <c r="A58" s="94">
        <v>42</v>
      </c>
      <c r="B58" s="95" t="s">
        <v>120</v>
      </c>
      <c r="C58" s="93" t="s">
        <v>31</v>
      </c>
      <c r="D58" s="98">
        <v>43748</v>
      </c>
      <c r="E58" s="99">
        <v>44018</v>
      </c>
      <c r="F58" s="96">
        <f t="shared" ref="F58:F74" si="11">+G58+H58*$C$11</f>
        <v>1283384410</v>
      </c>
      <c r="G58" s="100">
        <f>638356164+6678082+6678082+631678082-6000</f>
        <v>1283384410</v>
      </c>
      <c r="H58" s="103"/>
      <c r="I58" s="93" t="s">
        <v>32</v>
      </c>
      <c r="J58" s="104" t="s">
        <v>33</v>
      </c>
    </row>
    <row r="59" spans="1:10" s="93" customFormat="1" x14ac:dyDescent="0.2">
      <c r="A59" s="94">
        <v>43</v>
      </c>
      <c r="B59" s="95" t="s">
        <v>120</v>
      </c>
      <c r="C59" s="93" t="s">
        <v>31</v>
      </c>
      <c r="D59" s="98">
        <v>43889</v>
      </c>
      <c r="E59" s="99">
        <v>44249</v>
      </c>
      <c r="F59" s="96">
        <f t="shared" si="11"/>
        <v>2406267124</v>
      </c>
      <c r="G59" s="100">
        <f>2250000000+180308220-24041096</f>
        <v>2406267124</v>
      </c>
      <c r="H59" s="103"/>
      <c r="I59" s="93" t="s">
        <v>32</v>
      </c>
      <c r="J59" s="104" t="s">
        <v>33</v>
      </c>
    </row>
    <row r="60" spans="1:10" s="93" customFormat="1" x14ac:dyDescent="0.2">
      <c r="A60" s="94">
        <v>44</v>
      </c>
      <c r="B60" s="95" t="s">
        <v>151</v>
      </c>
      <c r="C60" s="93" t="s">
        <v>31</v>
      </c>
      <c r="D60" s="98">
        <v>43686</v>
      </c>
      <c r="E60" s="99">
        <v>44236</v>
      </c>
      <c r="F60" s="96">
        <f t="shared" si="11"/>
        <v>1459501401.01</v>
      </c>
      <c r="G60" s="100"/>
      <c r="H60" s="103">
        <f>17923+18579+18693+18822+18918+19197+19388+19555+19775+19932+20192+2225+1629+1525+1408+1321+1067+894+742+542+399+176-518.73</f>
        <v>222383.27</v>
      </c>
      <c r="I60" s="93" t="s">
        <v>32</v>
      </c>
      <c r="J60" s="104" t="s">
        <v>33</v>
      </c>
    </row>
    <row r="61" spans="1:10" s="93" customFormat="1" x14ac:dyDescent="0.2">
      <c r="A61" s="94">
        <v>45</v>
      </c>
      <c r="B61" s="95" t="s">
        <v>151</v>
      </c>
      <c r="C61" s="93" t="s">
        <v>31</v>
      </c>
      <c r="D61" s="98">
        <v>43812</v>
      </c>
      <c r="E61" s="99">
        <v>44361</v>
      </c>
      <c r="F61" s="96">
        <f t="shared" si="11"/>
        <v>965220410</v>
      </c>
      <c r="G61" s="100"/>
      <c r="H61" s="103">
        <f>10461+10636+10589+10966+10938+11019+11261+11311+11437+11591+11653+11879+1733+1574+1616+1274+1299+1225+1005+960+845+705+649+444</f>
        <v>147070</v>
      </c>
      <c r="I61" s="93" t="s">
        <v>32</v>
      </c>
      <c r="J61" s="104" t="s">
        <v>33</v>
      </c>
    </row>
    <row r="62" spans="1:10" s="93" customFormat="1" x14ac:dyDescent="0.2">
      <c r="A62" s="94">
        <v>46</v>
      </c>
      <c r="B62" s="95" t="s">
        <v>41</v>
      </c>
      <c r="C62" s="93" t="s">
        <v>31</v>
      </c>
      <c r="D62" s="98">
        <v>43251</v>
      </c>
      <c r="E62" s="99">
        <v>44002</v>
      </c>
      <c r="F62" s="96">
        <f t="shared" si="11"/>
        <v>563443919.53999996</v>
      </c>
      <c r="G62" s="100"/>
      <c r="H62" s="103">
        <f>37483+29424+17719.28+700.78+377.79+146.73</f>
        <v>85851.579999999987</v>
      </c>
      <c r="I62" s="93" t="s">
        <v>32</v>
      </c>
      <c r="J62" s="104" t="s">
        <v>33</v>
      </c>
    </row>
    <row r="63" spans="1:10" s="93" customFormat="1" x14ac:dyDescent="0.2">
      <c r="A63" s="94">
        <v>47</v>
      </c>
      <c r="B63" s="95" t="s">
        <v>41</v>
      </c>
      <c r="C63" s="93" t="s">
        <v>31</v>
      </c>
      <c r="D63" s="98">
        <v>43461</v>
      </c>
      <c r="E63" s="99">
        <v>44186</v>
      </c>
      <c r="F63" s="96">
        <f t="shared" si="11"/>
        <v>533864121</v>
      </c>
      <c r="G63" s="96">
        <f>1517378560-(168220211*5)-35616596-34132572-29256490-24115403-19292323</f>
        <v>533864121</v>
      </c>
      <c r="H63" s="103"/>
      <c r="I63" s="93" t="s">
        <v>32</v>
      </c>
      <c r="J63" s="104" t="s">
        <v>33</v>
      </c>
    </row>
    <row r="64" spans="1:10" s="72" customFormat="1" x14ac:dyDescent="0.2">
      <c r="A64" s="94">
        <v>48</v>
      </c>
      <c r="B64" s="95" t="s">
        <v>41</v>
      </c>
      <c r="C64" s="93" t="s">
        <v>31</v>
      </c>
      <c r="D64" s="73">
        <v>43560</v>
      </c>
      <c r="E64" s="129">
        <v>43926</v>
      </c>
      <c r="F64" s="96">
        <f t="shared" si="11"/>
        <v>251621913</v>
      </c>
      <c r="G64" s="74">
        <f>244905465+6716448</f>
        <v>251621913</v>
      </c>
      <c r="H64" s="130"/>
      <c r="I64" s="93" t="s">
        <v>32</v>
      </c>
      <c r="J64" s="104" t="s">
        <v>33</v>
      </c>
    </row>
    <row r="65" spans="1:10" s="72" customFormat="1" x14ac:dyDescent="0.2">
      <c r="A65" s="94">
        <v>49</v>
      </c>
      <c r="B65" s="95" t="s">
        <v>41</v>
      </c>
      <c r="C65" s="93" t="s">
        <v>31</v>
      </c>
      <c r="D65" s="73">
        <v>43578</v>
      </c>
      <c r="E65" s="129">
        <v>44317</v>
      </c>
      <c r="F65" s="96">
        <f t="shared" si="11"/>
        <v>1116087367</v>
      </c>
      <c r="G65" s="74">
        <f>(253355617*4)+36080644+29538594+22194752+14850909</f>
        <v>1116087367</v>
      </c>
      <c r="H65" s="130"/>
      <c r="I65" s="93" t="s">
        <v>32</v>
      </c>
      <c r="J65" s="104" t="s">
        <v>33</v>
      </c>
    </row>
    <row r="66" spans="1:10" s="94" customFormat="1" x14ac:dyDescent="0.2">
      <c r="A66" s="94">
        <v>50</v>
      </c>
      <c r="B66" s="95" t="s">
        <v>41</v>
      </c>
      <c r="C66" s="93" t="s">
        <v>31</v>
      </c>
      <c r="D66" s="77">
        <v>43615</v>
      </c>
      <c r="E66" s="129">
        <v>44349</v>
      </c>
      <c r="F66" s="96">
        <f t="shared" si="11"/>
        <v>1135476228</v>
      </c>
      <c r="G66" s="96">
        <f>+(258880878*4)+36377604+28873605+21137327+13564180</f>
        <v>1135476228</v>
      </c>
      <c r="H66" s="103"/>
      <c r="I66" s="93" t="s">
        <v>32</v>
      </c>
      <c r="J66" s="104" t="s">
        <v>33</v>
      </c>
    </row>
    <row r="67" spans="1:10" s="72" customFormat="1" x14ac:dyDescent="0.2">
      <c r="A67" s="94">
        <v>51</v>
      </c>
      <c r="B67" s="95" t="s">
        <v>41</v>
      </c>
      <c r="C67" s="93" t="s">
        <v>31</v>
      </c>
      <c r="D67" s="73">
        <v>43615</v>
      </c>
      <c r="E67" s="129">
        <v>44349</v>
      </c>
      <c r="F67" s="96">
        <f t="shared" si="11"/>
        <v>813190680.78999996</v>
      </c>
      <c r="G67" s="96"/>
      <c r="H67" s="130">
        <f>(37991.42*4)+4309.16+3447.33+2557.39+1686.19-1876.64-38183.78</f>
        <v>123905.32999999999</v>
      </c>
      <c r="I67" s="93" t="s">
        <v>32</v>
      </c>
      <c r="J67" s="104" t="s">
        <v>33</v>
      </c>
    </row>
    <row r="68" spans="1:10" s="72" customFormat="1" x14ac:dyDescent="0.2">
      <c r="A68" s="94">
        <v>52</v>
      </c>
      <c r="B68" s="95" t="s">
        <v>41</v>
      </c>
      <c r="C68" s="93" t="s">
        <v>31</v>
      </c>
      <c r="D68" s="73">
        <v>43715</v>
      </c>
      <c r="E68" s="129">
        <v>44081</v>
      </c>
      <c r="F68" s="96">
        <f t="shared" si="11"/>
        <v>528085121</v>
      </c>
      <c r="G68" s="96">
        <f>5148539+4982457+5148539+252582910+2491229+2574269+2574269+252582909</f>
        <v>528085121</v>
      </c>
      <c r="H68" s="130"/>
      <c r="I68" s="93" t="s">
        <v>32</v>
      </c>
      <c r="J68" s="104" t="s">
        <v>33</v>
      </c>
    </row>
    <row r="69" spans="1:10" s="72" customFormat="1" x14ac:dyDescent="0.2">
      <c r="A69" s="94">
        <v>53</v>
      </c>
      <c r="B69" s="95" t="s">
        <v>41</v>
      </c>
      <c r="C69" s="93" t="s">
        <v>31</v>
      </c>
      <c r="D69" s="73">
        <v>43770</v>
      </c>
      <c r="E69" s="129">
        <v>44146</v>
      </c>
      <c r="F69" s="96">
        <f t="shared" si="11"/>
        <v>1439830685</v>
      </c>
      <c r="G69" s="96">
        <f>1954269455-459434632-55004138</f>
        <v>1439830685</v>
      </c>
      <c r="H69" s="130"/>
      <c r="I69" s="93" t="s">
        <v>32</v>
      </c>
      <c r="J69" s="104" t="s">
        <v>33</v>
      </c>
    </row>
    <row r="70" spans="1:10" s="72" customFormat="1" x14ac:dyDescent="0.2">
      <c r="A70" s="94">
        <v>54</v>
      </c>
      <c r="B70" s="95" t="s">
        <v>41</v>
      </c>
      <c r="C70" s="93" t="s">
        <v>31</v>
      </c>
      <c r="D70" s="73">
        <v>43777</v>
      </c>
      <c r="E70" s="129">
        <v>44024</v>
      </c>
      <c r="F70" s="96">
        <f t="shared" si="11"/>
        <v>2415719672.0599999</v>
      </c>
      <c r="G70" s="96"/>
      <c r="H70" s="130">
        <v>368081.62</v>
      </c>
      <c r="I70" s="93" t="s">
        <v>32</v>
      </c>
      <c r="J70" s="104" t="s">
        <v>33</v>
      </c>
    </row>
    <row r="71" spans="1:10" s="72" customFormat="1" x14ac:dyDescent="0.2">
      <c r="A71" s="94">
        <v>55</v>
      </c>
      <c r="B71" s="95" t="s">
        <v>41</v>
      </c>
      <c r="C71" s="93" t="s">
        <v>31</v>
      </c>
      <c r="D71" s="73">
        <v>43818</v>
      </c>
      <c r="E71" s="129">
        <v>44184</v>
      </c>
      <c r="F71" s="96">
        <f t="shared" si="11"/>
        <v>1200399759</v>
      </c>
      <c r="G71" s="96">
        <f>1628681763-382943111-45338893</f>
        <v>1200399759</v>
      </c>
      <c r="H71" s="130"/>
      <c r="I71" s="93" t="s">
        <v>32</v>
      </c>
      <c r="J71" s="104" t="s">
        <v>33</v>
      </c>
    </row>
    <row r="72" spans="1:10" s="72" customFormat="1" x14ac:dyDescent="0.2">
      <c r="A72" s="94">
        <v>56</v>
      </c>
      <c r="B72" s="95" t="s">
        <v>41</v>
      </c>
      <c r="C72" s="93" t="s">
        <v>31</v>
      </c>
      <c r="D72" s="73">
        <v>43826</v>
      </c>
      <c r="E72" s="129">
        <v>44014</v>
      </c>
      <c r="F72" s="96">
        <f t="shared" si="11"/>
        <v>2156223114.9000001</v>
      </c>
      <c r="G72" s="96"/>
      <c r="H72" s="130">
        <v>328542.3</v>
      </c>
      <c r="I72" s="93" t="s">
        <v>32</v>
      </c>
      <c r="J72" s="104" t="s">
        <v>33</v>
      </c>
    </row>
    <row r="73" spans="1:10" s="72" customFormat="1" x14ac:dyDescent="0.2">
      <c r="A73" s="94">
        <v>57</v>
      </c>
      <c r="B73" s="95" t="s">
        <v>41</v>
      </c>
      <c r="C73" s="93" t="s">
        <v>31</v>
      </c>
      <c r="D73" s="73">
        <v>43861</v>
      </c>
      <c r="E73" s="129">
        <v>44597</v>
      </c>
      <c r="F73" s="96">
        <f t="shared" si="11"/>
        <v>2370524545</v>
      </c>
      <c r="G73" s="96">
        <f>4545788183-44706204-G96</f>
        <v>2370524545</v>
      </c>
      <c r="H73" s="130"/>
      <c r="I73" s="93" t="s">
        <v>32</v>
      </c>
      <c r="J73" s="104" t="s">
        <v>33</v>
      </c>
    </row>
    <row r="74" spans="1:10" s="72" customFormat="1" ht="13.5" thickBot="1" x14ac:dyDescent="0.25">
      <c r="A74" s="94">
        <v>58</v>
      </c>
      <c r="B74" s="95" t="s">
        <v>149</v>
      </c>
      <c r="C74" s="93" t="s">
        <v>31</v>
      </c>
      <c r="D74" s="73">
        <v>43733</v>
      </c>
      <c r="E74" s="129">
        <v>44099</v>
      </c>
      <c r="F74" s="96">
        <f t="shared" si="11"/>
        <v>626974245</v>
      </c>
      <c r="G74" s="74">
        <f>90278000*5+90625859+84958386</f>
        <v>626974245</v>
      </c>
      <c r="H74" s="130"/>
      <c r="I74" s="93" t="s">
        <v>32</v>
      </c>
      <c r="J74" s="104" t="s">
        <v>33</v>
      </c>
    </row>
    <row r="75" spans="1:10" s="93" customFormat="1" ht="13.5" thickBot="1" x14ac:dyDescent="0.25">
      <c r="B75" s="95"/>
      <c r="E75" s="125" t="s">
        <v>16</v>
      </c>
      <c r="F75" s="97">
        <f>+SUM(F17:F74)</f>
        <v>43234896789.299995</v>
      </c>
      <c r="G75" s="97">
        <f>+SUM(G17:G74)</f>
        <v>34861597591</v>
      </c>
      <c r="H75" s="102">
        <f>+SUM(H17:H74)</f>
        <v>1275834.0999999999</v>
      </c>
      <c r="J75" s="94"/>
    </row>
    <row r="76" spans="1:10" s="93" customFormat="1" ht="13.5" thickTop="1" x14ac:dyDescent="0.2">
      <c r="B76" s="95"/>
      <c r="E76" s="94"/>
      <c r="F76" s="96"/>
      <c r="J76" s="94"/>
    </row>
    <row r="77" spans="1:10" s="93" customFormat="1" ht="18" x14ac:dyDescent="0.25">
      <c r="A77" s="90" t="s">
        <v>15</v>
      </c>
      <c r="B77" s="95"/>
      <c r="E77" s="94"/>
      <c r="F77" s="96"/>
      <c r="J77" s="94"/>
    </row>
    <row r="78" spans="1:10" s="93" customFormat="1" x14ac:dyDescent="0.2">
      <c r="B78" s="95"/>
      <c r="E78" s="94"/>
      <c r="F78" s="96"/>
      <c r="J78" s="94"/>
    </row>
    <row r="79" spans="1:10" s="93" customFormat="1" ht="12.75" customHeight="1" x14ac:dyDescent="0.2">
      <c r="A79" s="141" t="s">
        <v>1</v>
      </c>
      <c r="B79" s="143" t="s">
        <v>2</v>
      </c>
      <c r="C79" s="143" t="s">
        <v>3</v>
      </c>
      <c r="D79" s="143" t="s">
        <v>21</v>
      </c>
      <c r="E79" s="143" t="s">
        <v>4</v>
      </c>
      <c r="F79" s="124" t="s">
        <v>5</v>
      </c>
      <c r="G79" s="145" t="s">
        <v>5</v>
      </c>
      <c r="H79" s="145"/>
      <c r="I79" s="143" t="s">
        <v>6</v>
      </c>
      <c r="J79" s="143" t="s">
        <v>17</v>
      </c>
    </row>
    <row r="80" spans="1:10" s="93" customFormat="1" ht="13.5" thickBot="1" x14ac:dyDescent="0.25">
      <c r="A80" s="142"/>
      <c r="B80" s="144"/>
      <c r="C80" s="144"/>
      <c r="D80" s="144"/>
      <c r="E80" s="144"/>
      <c r="F80" s="91" t="s">
        <v>7</v>
      </c>
      <c r="G80" s="92" t="s">
        <v>8</v>
      </c>
      <c r="H80" s="92" t="s">
        <v>9</v>
      </c>
      <c r="I80" s="144"/>
      <c r="J80" s="144"/>
    </row>
    <row r="81" spans="1:12" s="93" customFormat="1" x14ac:dyDescent="0.2">
      <c r="A81" s="94">
        <v>1</v>
      </c>
      <c r="B81" s="95" t="s">
        <v>23</v>
      </c>
      <c r="C81" s="93" t="s">
        <v>31</v>
      </c>
      <c r="D81" s="98">
        <v>43438</v>
      </c>
      <c r="E81" s="99">
        <v>44533</v>
      </c>
      <c r="F81" s="96">
        <f t="shared" ref="F81:F96" si="12">+G81+H81*$C$11</f>
        <v>174215772</v>
      </c>
      <c r="G81" s="128">
        <f>(19356972*8)+19356996+3000</f>
        <v>174215772</v>
      </c>
      <c r="H81" s="103"/>
      <c r="I81" s="93" t="s">
        <v>32</v>
      </c>
      <c r="J81" s="104" t="s">
        <v>33</v>
      </c>
      <c r="L81" s="100"/>
    </row>
    <row r="82" spans="1:12" s="93" customFormat="1" x14ac:dyDescent="0.2">
      <c r="A82" s="94">
        <v>2</v>
      </c>
      <c r="B82" s="95" t="s">
        <v>23</v>
      </c>
      <c r="C82" s="93" t="s">
        <v>31</v>
      </c>
      <c r="D82" s="98">
        <v>43732</v>
      </c>
      <c r="E82" s="99">
        <v>44463</v>
      </c>
      <c r="F82" s="96">
        <f t="shared" si="12"/>
        <v>184134383</v>
      </c>
      <c r="G82" s="128">
        <f>30689067*6-19</f>
        <v>184134383</v>
      </c>
      <c r="H82" s="103"/>
      <c r="I82" s="93" t="s">
        <v>32</v>
      </c>
      <c r="J82" s="104" t="s">
        <v>33</v>
      </c>
      <c r="L82" s="100"/>
    </row>
    <row r="83" spans="1:12" s="93" customFormat="1" x14ac:dyDescent="0.2">
      <c r="A83" s="94">
        <v>3</v>
      </c>
      <c r="B83" s="95" t="s">
        <v>23</v>
      </c>
      <c r="C83" s="93" t="s">
        <v>31</v>
      </c>
      <c r="D83" s="98">
        <v>43888</v>
      </c>
      <c r="E83" s="99">
        <v>44614</v>
      </c>
      <c r="F83" s="96">
        <f t="shared" si="12"/>
        <v>414308220</v>
      </c>
      <c r="G83" s="128">
        <f>107223288+104792466+102361644+99930822</f>
        <v>414308220</v>
      </c>
      <c r="H83" s="103"/>
      <c r="I83" s="93" t="s">
        <v>32</v>
      </c>
      <c r="J83" s="104" t="s">
        <v>33</v>
      </c>
      <c r="L83" s="100"/>
    </row>
    <row r="84" spans="1:12" s="93" customFormat="1" x14ac:dyDescent="0.2">
      <c r="A84" s="94">
        <v>4</v>
      </c>
      <c r="B84" s="95" t="s">
        <v>24</v>
      </c>
      <c r="C84" s="93" t="s">
        <v>31</v>
      </c>
      <c r="D84" s="98">
        <v>43595</v>
      </c>
      <c r="E84" s="99">
        <v>44315</v>
      </c>
      <c r="F84" s="96">
        <f>+G84+H84*$C$11</f>
        <v>63640632</v>
      </c>
      <c r="G84" s="96">
        <f>63640632</f>
        <v>63640632</v>
      </c>
      <c r="H84" s="100"/>
      <c r="I84" s="93" t="s">
        <v>32</v>
      </c>
      <c r="J84" s="104" t="s">
        <v>33</v>
      </c>
    </row>
    <row r="85" spans="1:12" s="93" customFormat="1" x14ac:dyDescent="0.2">
      <c r="A85" s="94">
        <v>5</v>
      </c>
      <c r="B85" s="95" t="s">
        <v>24</v>
      </c>
      <c r="C85" s="93" t="s">
        <v>31</v>
      </c>
      <c r="D85" s="98">
        <v>43643</v>
      </c>
      <c r="E85" s="99">
        <v>44363</v>
      </c>
      <c r="F85" s="96">
        <f t="shared" si="12"/>
        <v>159845897</v>
      </c>
      <c r="G85" s="96">
        <f>53881278+53281963+52682656</f>
        <v>159845897</v>
      </c>
      <c r="H85" s="100"/>
      <c r="I85" s="93" t="s">
        <v>32</v>
      </c>
      <c r="J85" s="104" t="s">
        <v>33</v>
      </c>
    </row>
    <row r="86" spans="1:12" s="93" customFormat="1" x14ac:dyDescent="0.2">
      <c r="A86" s="94">
        <v>6</v>
      </c>
      <c r="B86" s="95" t="s">
        <v>24</v>
      </c>
      <c r="C86" s="93" t="s">
        <v>31</v>
      </c>
      <c r="D86" s="98">
        <v>43672</v>
      </c>
      <c r="E86" s="99">
        <v>44392</v>
      </c>
      <c r="F86" s="96">
        <f t="shared" si="12"/>
        <v>179691317</v>
      </c>
      <c r="G86" s="96">
        <f>45676530+45174064+44671598+44169125</f>
        <v>179691317</v>
      </c>
      <c r="H86" s="100"/>
      <c r="I86" s="93" t="s">
        <v>32</v>
      </c>
      <c r="J86" s="104" t="s">
        <v>33</v>
      </c>
    </row>
    <row r="87" spans="1:12" s="93" customFormat="1" x14ac:dyDescent="0.2">
      <c r="A87" s="94">
        <v>7</v>
      </c>
      <c r="B87" s="95" t="s">
        <v>24</v>
      </c>
      <c r="C87" s="93" t="s">
        <v>31</v>
      </c>
      <c r="D87" s="98">
        <v>43704</v>
      </c>
      <c r="E87" s="99">
        <v>44424</v>
      </c>
      <c r="F87" s="96">
        <f t="shared" si="12"/>
        <v>237077632</v>
      </c>
      <c r="G87" s="96">
        <f>48470319+47942922+47415525+46888128+46360738</f>
        <v>237077632</v>
      </c>
      <c r="H87" s="100"/>
      <c r="I87" s="93" t="s">
        <v>32</v>
      </c>
      <c r="J87" s="104" t="s">
        <v>33</v>
      </c>
    </row>
    <row r="88" spans="1:12" s="93" customFormat="1" x14ac:dyDescent="0.2">
      <c r="A88" s="94">
        <v>8</v>
      </c>
      <c r="B88" s="95" t="s">
        <v>24</v>
      </c>
      <c r="C88" s="93" t="s">
        <v>31</v>
      </c>
      <c r="D88" s="98">
        <v>43742</v>
      </c>
      <c r="E88" s="99">
        <v>44462</v>
      </c>
      <c r="F88" s="96">
        <f t="shared" si="12"/>
        <v>496730829</v>
      </c>
      <c r="G88" s="128">
        <f>85077854+84162100+83246347+82330593+81414840+80499095</f>
        <v>496730829</v>
      </c>
      <c r="H88" s="103"/>
      <c r="I88" s="93" t="s">
        <v>32</v>
      </c>
      <c r="J88" s="104" t="s">
        <v>33</v>
      </c>
    </row>
    <row r="89" spans="1:12" s="93" customFormat="1" x14ac:dyDescent="0.2">
      <c r="A89" s="94">
        <v>9</v>
      </c>
      <c r="B89" s="95" t="s">
        <v>24</v>
      </c>
      <c r="C89" s="93" t="s">
        <v>31</v>
      </c>
      <c r="D89" s="98">
        <v>43783</v>
      </c>
      <c r="E89" s="99">
        <v>44503</v>
      </c>
      <c r="F89" s="96">
        <f t="shared" si="12"/>
        <v>350593600</v>
      </c>
      <c r="G89" s="128">
        <f>45502283+45022831+44543379+44063927+43584475+43105023+42625571+42146111</f>
        <v>350593600</v>
      </c>
      <c r="H89" s="103"/>
      <c r="I89" s="93" t="s">
        <v>32</v>
      </c>
      <c r="J89" s="104" t="s">
        <v>33</v>
      </c>
    </row>
    <row r="90" spans="1:12" s="93" customFormat="1" x14ac:dyDescent="0.2">
      <c r="A90" s="94">
        <v>10</v>
      </c>
      <c r="B90" s="95" t="s">
        <v>24</v>
      </c>
      <c r="C90" s="93" t="s">
        <v>31</v>
      </c>
      <c r="D90" s="98">
        <v>43837</v>
      </c>
      <c r="E90" s="99">
        <v>44557</v>
      </c>
      <c r="F90" s="96">
        <f t="shared" si="12"/>
        <v>531643835</v>
      </c>
      <c r="G90" s="128">
        <f>55753425+55178082+54602740+54027397+53452055+52876712+52301370+51726027+51150685+50575342</f>
        <v>531643835</v>
      </c>
      <c r="H90" s="103"/>
      <c r="I90" s="93" t="s">
        <v>32</v>
      </c>
      <c r="J90" s="104" t="s">
        <v>33</v>
      </c>
    </row>
    <row r="91" spans="1:12" s="93" customFormat="1" x14ac:dyDescent="0.2">
      <c r="A91" s="94">
        <v>11</v>
      </c>
      <c r="B91" s="95" t="s">
        <v>24</v>
      </c>
      <c r="C91" s="93" t="s">
        <v>31</v>
      </c>
      <c r="D91" s="98">
        <v>43889</v>
      </c>
      <c r="E91" s="99">
        <v>44610</v>
      </c>
      <c r="F91" s="96">
        <f t="shared" si="12"/>
        <v>847660506</v>
      </c>
      <c r="G91" s="128">
        <f>81207306+80377854+79548402+78718949+77889497+77060045+76230593+75401141+74571689+73742237+72912793</f>
        <v>847660506</v>
      </c>
      <c r="H91" s="103"/>
      <c r="I91" s="93" t="s">
        <v>32</v>
      </c>
      <c r="J91" s="104" t="s">
        <v>33</v>
      </c>
    </row>
    <row r="92" spans="1:12" s="93" customFormat="1" x14ac:dyDescent="0.2">
      <c r="A92" s="94">
        <v>12</v>
      </c>
      <c r="B92" s="95" t="s">
        <v>151</v>
      </c>
      <c r="C92" s="93" t="s">
        <v>31</v>
      </c>
      <c r="D92" s="98">
        <v>43812</v>
      </c>
      <c r="E92" s="99">
        <v>44361</v>
      </c>
      <c r="F92" s="96">
        <f t="shared" ref="F92" si="13">+G92+H92*$C$11</f>
        <v>243067268</v>
      </c>
      <c r="G92" s="100"/>
      <c r="H92" s="103">
        <f>11986+12103+12232+346+240+129</f>
        <v>37036</v>
      </c>
      <c r="I92" s="93" t="s">
        <v>32</v>
      </c>
      <c r="J92" s="104" t="s">
        <v>33</v>
      </c>
    </row>
    <row r="93" spans="1:12" s="93" customFormat="1" x14ac:dyDescent="0.2">
      <c r="A93" s="94">
        <v>13</v>
      </c>
      <c r="B93" s="95" t="s">
        <v>41</v>
      </c>
      <c r="C93" s="93" t="s">
        <v>31</v>
      </c>
      <c r="D93" s="98">
        <v>43578</v>
      </c>
      <c r="E93" s="99">
        <v>44317</v>
      </c>
      <c r="F93" s="96">
        <f>+G93+H93*$C$11</f>
        <v>266249000</v>
      </c>
      <c r="G93" s="131">
        <f>258986729+7262271</f>
        <v>266249000</v>
      </c>
      <c r="I93" s="93" t="s">
        <v>32</v>
      </c>
      <c r="J93" s="104" t="s">
        <v>33</v>
      </c>
    </row>
    <row r="94" spans="1:12" s="93" customFormat="1" ht="13.5" customHeight="1" x14ac:dyDescent="0.2">
      <c r="A94" s="94">
        <v>14</v>
      </c>
      <c r="B94" s="95" t="s">
        <v>41</v>
      </c>
      <c r="C94" s="93" t="s">
        <v>31</v>
      </c>
      <c r="D94" s="98">
        <v>43615</v>
      </c>
      <c r="E94" s="99">
        <v>44349</v>
      </c>
      <c r="F94" s="96">
        <f t="shared" si="12"/>
        <v>225831054</v>
      </c>
      <c r="G94" s="100">
        <f>219469447+6361607</f>
        <v>225831054</v>
      </c>
      <c r="H94" s="103"/>
      <c r="I94" s="93" t="s">
        <v>32</v>
      </c>
      <c r="J94" s="104" t="s">
        <v>33</v>
      </c>
    </row>
    <row r="95" spans="1:12" s="93" customFormat="1" ht="13.5" customHeight="1" x14ac:dyDescent="0.2">
      <c r="A95" s="94">
        <v>15</v>
      </c>
      <c r="B95" s="95" t="s">
        <v>41</v>
      </c>
      <c r="C95" s="93" t="s">
        <v>31</v>
      </c>
      <c r="D95" s="98">
        <v>43615</v>
      </c>
      <c r="E95" s="99">
        <v>44349</v>
      </c>
      <c r="F95" s="96">
        <f t="shared" si="12"/>
        <v>254993814.12000003</v>
      </c>
      <c r="G95" s="100"/>
      <c r="H95" s="132">
        <f>37991.41+861.83</f>
        <v>38853.240000000005</v>
      </c>
      <c r="I95" s="93" t="s">
        <v>32</v>
      </c>
      <c r="J95" s="104" t="s">
        <v>33</v>
      </c>
    </row>
    <row r="96" spans="1:12" s="72" customFormat="1" ht="13.5" thickBot="1" x14ac:dyDescent="0.25">
      <c r="A96" s="94">
        <v>16</v>
      </c>
      <c r="B96" s="95" t="s">
        <v>41</v>
      </c>
      <c r="C96" s="93" t="s">
        <v>31</v>
      </c>
      <c r="D96" s="73">
        <v>43861</v>
      </c>
      <c r="E96" s="129">
        <v>44597</v>
      </c>
      <c r="F96" s="96">
        <f t="shared" si="12"/>
        <v>2130557434</v>
      </c>
      <c r="G96" s="96">
        <f>+(499931513*4)+20380768+19723324+15285576+14792493+15285576+10190384+9861662+10190384+4930831+5095192+5095192</f>
        <v>2130557434</v>
      </c>
      <c r="H96" s="130"/>
      <c r="I96" s="93" t="s">
        <v>32</v>
      </c>
      <c r="J96" s="104" t="s">
        <v>33</v>
      </c>
    </row>
    <row r="97" spans="2:10" s="93" customFormat="1" ht="13.5" thickBot="1" x14ac:dyDescent="0.25">
      <c r="B97" s="95"/>
      <c r="E97" s="118" t="s">
        <v>16</v>
      </c>
      <c r="F97" s="97">
        <f>+SUM(F81:F96)</f>
        <v>6760241193.1199999</v>
      </c>
      <c r="G97" s="97">
        <f t="shared" ref="G97:H97" si="14">+SUM(G81:G96)</f>
        <v>6262180111</v>
      </c>
      <c r="H97" s="102">
        <f t="shared" si="14"/>
        <v>75889.240000000005</v>
      </c>
      <c r="J97" s="94"/>
    </row>
    <row r="98" spans="2:10" s="93" customFormat="1" ht="13.5" thickTop="1" x14ac:dyDescent="0.2">
      <c r="B98" s="95"/>
      <c r="E98" s="94"/>
      <c r="F98" s="96"/>
    </row>
    <row r="99" spans="2:10" s="93" customFormat="1" x14ac:dyDescent="0.2">
      <c r="B99" s="95"/>
      <c r="E99" s="94"/>
      <c r="F99" s="96"/>
    </row>
    <row r="100" spans="2:10" s="93" customFormat="1" x14ac:dyDescent="0.2">
      <c r="B100" s="95" t="s">
        <v>113</v>
      </c>
      <c r="E100" s="94"/>
      <c r="F100" s="96"/>
    </row>
    <row r="101" spans="2:10" s="93" customFormat="1" x14ac:dyDescent="0.2">
      <c r="B101" s="95"/>
      <c r="E101" s="94"/>
      <c r="F101" s="96"/>
    </row>
    <row r="102" spans="2:10" s="93" customFormat="1" x14ac:dyDescent="0.2">
      <c r="B102" s="95"/>
      <c r="E102" s="94"/>
      <c r="F102" s="96"/>
    </row>
    <row r="103" spans="2:10" s="93" customFormat="1" x14ac:dyDescent="0.2">
      <c r="B103" s="95"/>
      <c r="E103" s="94"/>
      <c r="F103" s="96"/>
    </row>
    <row r="104" spans="2:10" s="93" customFormat="1" x14ac:dyDescent="0.2">
      <c r="B104" s="95"/>
      <c r="E104" s="94"/>
      <c r="F104" s="96"/>
    </row>
    <row r="105" spans="2:10" s="93" customFormat="1" x14ac:dyDescent="0.2">
      <c r="B105" s="95"/>
      <c r="E105" s="94"/>
      <c r="F105" s="96"/>
    </row>
    <row r="106" spans="2:10" s="93" customFormat="1" x14ac:dyDescent="0.2">
      <c r="B106" s="95"/>
      <c r="E106" s="94"/>
      <c r="F106" s="96"/>
    </row>
    <row r="107" spans="2:10" s="93" customFormat="1" x14ac:dyDescent="0.2">
      <c r="B107" s="95"/>
      <c r="E107" s="94"/>
      <c r="F107" s="96"/>
    </row>
    <row r="108" spans="2:10" s="93" customFormat="1" x14ac:dyDescent="0.2">
      <c r="B108" s="95"/>
      <c r="E108" s="94"/>
      <c r="F108" s="96"/>
    </row>
    <row r="109" spans="2:10" s="93" customFormat="1" x14ac:dyDescent="0.2">
      <c r="B109" s="95"/>
      <c r="E109" s="94"/>
      <c r="F109" s="96"/>
    </row>
    <row r="110" spans="2:10" s="93" customFormat="1" x14ac:dyDescent="0.2">
      <c r="B110" s="95"/>
      <c r="E110" s="94"/>
      <c r="F110" s="96"/>
    </row>
    <row r="111" spans="2:10" s="93" customFormat="1" x14ac:dyDescent="0.2">
      <c r="B111" s="95"/>
      <c r="E111" s="94"/>
      <c r="F111" s="96"/>
    </row>
    <row r="112" spans="2:10" s="93" customFormat="1" x14ac:dyDescent="0.2">
      <c r="B112" s="95"/>
      <c r="E112" s="94"/>
      <c r="F112" s="96"/>
    </row>
    <row r="113" spans="2:6" x14ac:dyDescent="0.2">
      <c r="F113" s="18"/>
    </row>
    <row r="114" spans="2:6" x14ac:dyDescent="0.2">
      <c r="F114" s="18"/>
    </row>
    <row r="115" spans="2:6" x14ac:dyDescent="0.2">
      <c r="F115" s="18"/>
    </row>
    <row r="116" spans="2:6" x14ac:dyDescent="0.2">
      <c r="F116" s="18"/>
    </row>
    <row r="117" spans="2:6" x14ac:dyDescent="0.2">
      <c r="F117" s="18"/>
    </row>
    <row r="118" spans="2:6" x14ac:dyDescent="0.2">
      <c r="F118" s="18"/>
    </row>
    <row r="119" spans="2:6" x14ac:dyDescent="0.2">
      <c r="F119" s="18"/>
    </row>
    <row r="120" spans="2:6" x14ac:dyDescent="0.2">
      <c r="F120" s="18"/>
    </row>
    <row r="121" spans="2:6" x14ac:dyDescent="0.2">
      <c r="F121" s="18"/>
    </row>
    <row r="122" spans="2:6" x14ac:dyDescent="0.2">
      <c r="F122" s="18"/>
    </row>
    <row r="123" spans="2:6" x14ac:dyDescent="0.2">
      <c r="F123" s="18"/>
    </row>
    <row r="124" spans="2:6" x14ac:dyDescent="0.2">
      <c r="F124" s="18"/>
    </row>
    <row r="125" spans="2:6" x14ac:dyDescent="0.2">
      <c r="F125" s="18"/>
    </row>
    <row r="126" spans="2:6" x14ac:dyDescent="0.2">
      <c r="F126" s="18"/>
    </row>
    <row r="127" spans="2:6" x14ac:dyDescent="0.2">
      <c r="F127" s="18"/>
    </row>
    <row r="128" spans="2:6" x14ac:dyDescent="0.2">
      <c r="B128" s="3"/>
      <c r="E128" s="3"/>
      <c r="F128" s="18"/>
    </row>
    <row r="129" spans="2:6" x14ac:dyDescent="0.2">
      <c r="B129" s="3"/>
      <c r="E129" s="3"/>
      <c r="F129" s="18"/>
    </row>
    <row r="130" spans="2:6" x14ac:dyDescent="0.2">
      <c r="B130" s="3"/>
      <c r="E130" s="3"/>
      <c r="F130" s="18"/>
    </row>
    <row r="131" spans="2:6" x14ac:dyDescent="0.2">
      <c r="B131" s="3"/>
      <c r="E131" s="3"/>
      <c r="F131" s="18"/>
    </row>
    <row r="132" spans="2:6" x14ac:dyDescent="0.2">
      <c r="B132" s="3"/>
      <c r="E132" s="3"/>
      <c r="F132" s="18"/>
    </row>
    <row r="133" spans="2:6" x14ac:dyDescent="0.2">
      <c r="B133" s="3"/>
      <c r="E133" s="3"/>
      <c r="F133" s="18"/>
    </row>
    <row r="134" spans="2:6" x14ac:dyDescent="0.2">
      <c r="B134" s="3"/>
      <c r="E134" s="3"/>
      <c r="F134" s="18"/>
    </row>
    <row r="135" spans="2:6" x14ac:dyDescent="0.2">
      <c r="B135" s="3"/>
      <c r="E135" s="3"/>
      <c r="F135" s="18"/>
    </row>
    <row r="136" spans="2:6" x14ac:dyDescent="0.2">
      <c r="B136" s="3"/>
      <c r="E136" s="3"/>
      <c r="F136" s="18"/>
    </row>
    <row r="137" spans="2:6" x14ac:dyDescent="0.2">
      <c r="B137" s="3"/>
      <c r="E137" s="3"/>
      <c r="F137" s="18"/>
    </row>
    <row r="138" spans="2:6" x14ac:dyDescent="0.2">
      <c r="B138" s="3"/>
      <c r="E138" s="3"/>
      <c r="F138" s="18"/>
    </row>
    <row r="139" spans="2:6" x14ac:dyDescent="0.2">
      <c r="B139" s="3"/>
      <c r="E139" s="3"/>
      <c r="F139" s="18"/>
    </row>
    <row r="140" spans="2:6" x14ac:dyDescent="0.2">
      <c r="B140" s="3"/>
      <c r="E140" s="3"/>
      <c r="F140" s="18"/>
    </row>
    <row r="141" spans="2:6" x14ac:dyDescent="0.2">
      <c r="B141" s="3"/>
      <c r="E141" s="3"/>
      <c r="F141" s="18"/>
    </row>
    <row r="142" spans="2:6" x14ac:dyDescent="0.2">
      <c r="B142" s="3"/>
      <c r="E142" s="3"/>
      <c r="F142" s="18"/>
    </row>
    <row r="143" spans="2:6" x14ac:dyDescent="0.2">
      <c r="B143" s="3"/>
      <c r="E143" s="3"/>
      <c r="F143" s="18"/>
    </row>
    <row r="144" spans="2:6" x14ac:dyDescent="0.2">
      <c r="B144" s="3"/>
      <c r="E144" s="3"/>
      <c r="F144" s="18"/>
    </row>
    <row r="145" spans="2:6" x14ac:dyDescent="0.2">
      <c r="B145" s="3"/>
      <c r="E145" s="3"/>
      <c r="F145" s="18"/>
    </row>
    <row r="146" spans="2:6" x14ac:dyDescent="0.2">
      <c r="B146" s="3"/>
      <c r="E146" s="3"/>
      <c r="F146" s="18"/>
    </row>
    <row r="147" spans="2:6" x14ac:dyDescent="0.2">
      <c r="B147" s="3"/>
      <c r="E147" s="3"/>
      <c r="F147" s="18"/>
    </row>
    <row r="148" spans="2:6" x14ac:dyDescent="0.2">
      <c r="B148" s="3"/>
      <c r="E148" s="3"/>
      <c r="F148" s="18"/>
    </row>
    <row r="149" spans="2:6" x14ac:dyDescent="0.2">
      <c r="B149" s="3"/>
      <c r="E149" s="3"/>
      <c r="F149" s="18"/>
    </row>
    <row r="150" spans="2:6" x14ac:dyDescent="0.2">
      <c r="B150" s="3"/>
      <c r="E150" s="3"/>
      <c r="F150" s="18"/>
    </row>
    <row r="151" spans="2:6" x14ac:dyDescent="0.2">
      <c r="B151" s="3"/>
      <c r="E151" s="3"/>
      <c r="F151" s="18"/>
    </row>
    <row r="152" spans="2:6" x14ac:dyDescent="0.2">
      <c r="B152" s="3"/>
      <c r="E152" s="3"/>
      <c r="F152" s="18"/>
    </row>
    <row r="153" spans="2:6" x14ac:dyDescent="0.2">
      <c r="B153" s="3"/>
      <c r="E153" s="3"/>
      <c r="F153" s="18"/>
    </row>
    <row r="154" spans="2:6" x14ac:dyDescent="0.2">
      <c r="B154" s="3"/>
      <c r="E154" s="3"/>
      <c r="F154" s="18"/>
    </row>
    <row r="155" spans="2:6" x14ac:dyDescent="0.2">
      <c r="B155" s="3"/>
      <c r="E155" s="3"/>
      <c r="F155" s="18"/>
    </row>
  </sheetData>
  <mergeCells count="16">
    <mergeCell ref="J15:J16"/>
    <mergeCell ref="J79:J80"/>
    <mergeCell ref="G79:H79"/>
    <mergeCell ref="I79:I80"/>
    <mergeCell ref="I15:I16"/>
    <mergeCell ref="G15:H15"/>
    <mergeCell ref="A15:A16"/>
    <mergeCell ref="E15:E16"/>
    <mergeCell ref="B15:B16"/>
    <mergeCell ref="A79:A80"/>
    <mergeCell ref="B79:B80"/>
    <mergeCell ref="C79:C80"/>
    <mergeCell ref="D79:D80"/>
    <mergeCell ref="E79:E80"/>
    <mergeCell ref="C15:C16"/>
    <mergeCell ref="D15:D16"/>
  </mergeCells>
  <phoneticPr fontId="3" type="noConversion"/>
  <printOptions horizontalCentered="1" verticalCentered="1"/>
  <pageMargins left="0.74803149606299213" right="0.74803149606299213" top="0.59055118110236227" bottom="0.98425196850393704" header="0" footer="0"/>
  <pageSetup paperSize="9" scale="60" orientation="landscape" r:id="rId1"/>
  <headerFooter alignWithMargins="0"/>
  <rowBreaks count="1" manualBreakCount="1">
    <brk id="4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1"/>
  <sheetViews>
    <sheetView view="pageBreakPreview" topLeftCell="A10" zoomScaleNormal="100" zoomScaleSheetLayoutView="100" workbookViewId="0">
      <selection activeCell="G37" sqref="G37"/>
    </sheetView>
  </sheetViews>
  <sheetFormatPr baseColWidth="10" defaultColWidth="9.140625" defaultRowHeight="12.75" x14ac:dyDescent="0.2"/>
  <cols>
    <col min="1" max="1" width="5.7109375" style="3" customWidth="1"/>
    <col min="2" max="2" width="23.7109375" style="17" customWidth="1"/>
    <col min="3" max="3" width="12.7109375" style="17" customWidth="1"/>
    <col min="4" max="4" width="12.7109375" style="3" customWidth="1"/>
    <col min="5" max="5" width="12.7109375" style="16" customWidth="1"/>
    <col min="6" max="6" width="13.7109375" style="23" customWidth="1"/>
    <col min="7" max="7" width="15.140625" style="3" customWidth="1"/>
    <col min="8" max="8" width="13.7109375" style="3" customWidth="1"/>
    <col min="9" max="9" width="17.5703125" style="3" customWidth="1"/>
    <col min="10" max="10" width="17.85546875" style="3" customWidth="1"/>
    <col min="11" max="11" width="5.140625" style="3" customWidth="1"/>
    <col min="12" max="12" width="11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5" t="s">
        <v>39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101" t="str">
        <f>+Índice!C15</f>
        <v xml:space="preserve">Deudas Comerciales </v>
      </c>
      <c r="B8" s="3"/>
      <c r="C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43921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6563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1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1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1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1" t="s">
        <v>1</v>
      </c>
      <c r="B15" s="143" t="s">
        <v>11</v>
      </c>
      <c r="C15" s="143" t="s">
        <v>3</v>
      </c>
      <c r="D15" s="143" t="s">
        <v>22</v>
      </c>
      <c r="E15" s="143" t="s">
        <v>4</v>
      </c>
      <c r="F15" s="54" t="s">
        <v>5</v>
      </c>
      <c r="G15" s="145" t="s">
        <v>5</v>
      </c>
      <c r="H15" s="145"/>
      <c r="I15" s="143" t="s">
        <v>6</v>
      </c>
      <c r="J15" s="143" t="s">
        <v>17</v>
      </c>
    </row>
    <row r="16" spans="1:22" ht="13.5" customHeight="1" thickBot="1" x14ac:dyDescent="0.25">
      <c r="A16" s="142"/>
      <c r="B16" s="144"/>
      <c r="C16" s="144"/>
      <c r="D16" s="144"/>
      <c r="E16" s="144"/>
      <c r="F16" s="14" t="s">
        <v>7</v>
      </c>
      <c r="G16" s="15" t="s">
        <v>8</v>
      </c>
      <c r="H16" s="15" t="s">
        <v>9</v>
      </c>
      <c r="I16" s="144"/>
      <c r="J16" s="144"/>
    </row>
    <row r="17" spans="1:22" x14ac:dyDescent="0.2">
      <c r="A17" s="16">
        <v>1</v>
      </c>
      <c r="B17" s="17" t="s">
        <v>29</v>
      </c>
      <c r="C17" s="17" t="s">
        <v>36</v>
      </c>
      <c r="D17" s="32" t="s">
        <v>38</v>
      </c>
      <c r="E17" s="32" t="s">
        <v>38</v>
      </c>
      <c r="F17" s="18">
        <f t="shared" ref="F17:F18" si="0">+G17+H17*$C$11</f>
        <v>8204401515.2900009</v>
      </c>
      <c r="G17" s="45">
        <v>238968287</v>
      </c>
      <c r="H17" s="41">
        <v>1213687.83</v>
      </c>
      <c r="I17" s="3" t="s">
        <v>37</v>
      </c>
      <c r="J17" s="16" t="s">
        <v>33</v>
      </c>
      <c r="K17" s="3" t="s">
        <v>50</v>
      </c>
    </row>
    <row r="18" spans="1:22" x14ac:dyDescent="0.2">
      <c r="A18" s="16">
        <v>2</v>
      </c>
      <c r="B18" s="17" t="s">
        <v>28</v>
      </c>
      <c r="C18" s="17" t="s">
        <v>36</v>
      </c>
      <c r="D18" s="32" t="s">
        <v>38</v>
      </c>
      <c r="E18" s="32" t="s">
        <v>38</v>
      </c>
      <c r="F18" s="18">
        <f t="shared" si="0"/>
        <v>245856812.30000001</v>
      </c>
      <c r="G18" s="45">
        <v>234075571</v>
      </c>
      <c r="H18" s="41">
        <v>1795.1</v>
      </c>
      <c r="I18" s="3" t="s">
        <v>37</v>
      </c>
      <c r="J18" s="16" t="s">
        <v>33</v>
      </c>
      <c r="K18" s="3" t="s">
        <v>50</v>
      </c>
    </row>
    <row r="19" spans="1:22" x14ac:dyDescent="0.2">
      <c r="A19" s="16">
        <v>3</v>
      </c>
      <c r="B19" s="17" t="s">
        <v>30</v>
      </c>
      <c r="C19" s="17" t="s">
        <v>36</v>
      </c>
      <c r="D19" s="32" t="s">
        <v>38</v>
      </c>
      <c r="E19" s="32" t="s">
        <v>38</v>
      </c>
      <c r="F19" s="18">
        <f>+G19+H19*$C$11</f>
        <v>982705762.83999956</v>
      </c>
      <c r="G19" s="46">
        <f>852580268-G18-G17+781894+424636</f>
        <v>380742940</v>
      </c>
      <c r="H19" s="41">
        <f>1307203.61-H18-H17</f>
        <v>91720.679999999935</v>
      </c>
      <c r="I19" s="3" t="s">
        <v>37</v>
      </c>
      <c r="J19" s="16" t="s">
        <v>33</v>
      </c>
      <c r="K19" s="3" t="s">
        <v>117</v>
      </c>
    </row>
    <row r="20" spans="1:22" ht="3" customHeight="1" thickBot="1" x14ac:dyDescent="0.25">
      <c r="A20" s="19"/>
      <c r="B20" s="20"/>
      <c r="C20" s="20"/>
      <c r="D20" s="19"/>
      <c r="E20" s="21"/>
      <c r="F20" s="22"/>
      <c r="G20" s="47"/>
      <c r="H20" s="42"/>
      <c r="I20" s="19"/>
      <c r="J20" s="19"/>
    </row>
    <row r="21" spans="1:22" ht="13.5" thickBot="1" x14ac:dyDescent="0.25">
      <c r="E21" s="53" t="s">
        <v>16</v>
      </c>
      <c r="F21" s="26">
        <f>+SUM(F17:F20)</f>
        <v>9432964090.4300003</v>
      </c>
      <c r="G21" s="48">
        <f>+SUM(G17:G20)</f>
        <v>853786798</v>
      </c>
      <c r="H21" s="44">
        <f>+SUM(H17:H20)</f>
        <v>1307203.6100000001</v>
      </c>
    </row>
    <row r="22" spans="1:22" s="2" customFormat="1" ht="13.5" thickTop="1" x14ac:dyDescent="0.2">
      <c r="A22" s="7"/>
      <c r="B22" s="11"/>
      <c r="C22" s="11"/>
      <c r="D22" s="1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">
      <c r="F23" s="18"/>
    </row>
    <row r="24" spans="1:22" ht="18" hidden="1" x14ac:dyDescent="0.25">
      <c r="A24" s="13" t="s">
        <v>15</v>
      </c>
      <c r="F24" s="18"/>
    </row>
    <row r="25" spans="1:22" hidden="1" x14ac:dyDescent="0.2">
      <c r="F25" s="18"/>
    </row>
    <row r="26" spans="1:22" ht="12.75" hidden="1" customHeight="1" x14ac:dyDescent="0.2">
      <c r="A26" s="141" t="s">
        <v>1</v>
      </c>
      <c r="B26" s="143" t="s">
        <v>11</v>
      </c>
      <c r="C26" s="143" t="s">
        <v>3</v>
      </c>
      <c r="D26" s="143" t="s">
        <v>22</v>
      </c>
      <c r="E26" s="143" t="s">
        <v>4</v>
      </c>
      <c r="F26" s="54" t="s">
        <v>5</v>
      </c>
      <c r="G26" s="145" t="s">
        <v>5</v>
      </c>
      <c r="H26" s="145"/>
      <c r="I26" s="143" t="s">
        <v>6</v>
      </c>
      <c r="J26" s="143" t="s">
        <v>17</v>
      </c>
    </row>
    <row r="27" spans="1:22" ht="13.5" hidden="1" thickBot="1" x14ac:dyDescent="0.25">
      <c r="A27" s="142"/>
      <c r="B27" s="144"/>
      <c r="C27" s="144"/>
      <c r="D27" s="144"/>
      <c r="E27" s="144"/>
      <c r="F27" s="14" t="s">
        <v>7</v>
      </c>
      <c r="G27" s="15" t="s">
        <v>8</v>
      </c>
      <c r="H27" s="15" t="s">
        <v>9</v>
      </c>
      <c r="I27" s="144"/>
      <c r="J27" s="144"/>
    </row>
    <row r="28" spans="1:22" hidden="1" x14ac:dyDescent="0.2">
      <c r="A28" s="16">
        <v>1</v>
      </c>
      <c r="B28" s="17" t="s">
        <v>29</v>
      </c>
      <c r="C28" s="17" t="s">
        <v>36</v>
      </c>
      <c r="D28" s="32" t="s">
        <v>38</v>
      </c>
      <c r="E28" s="32" t="s">
        <v>38</v>
      </c>
      <c r="F28" s="18">
        <f>+G28+H28*$C$11</f>
        <v>0</v>
      </c>
      <c r="G28" s="51">
        <v>0</v>
      </c>
      <c r="H28" s="49"/>
      <c r="I28" s="3" t="s">
        <v>37</v>
      </c>
      <c r="J28" s="16" t="s">
        <v>33</v>
      </c>
    </row>
    <row r="29" spans="1:22" hidden="1" x14ac:dyDescent="0.2">
      <c r="A29" s="16">
        <v>1</v>
      </c>
      <c r="B29" s="17" t="s">
        <v>28</v>
      </c>
      <c r="C29" s="17" t="s">
        <v>36</v>
      </c>
      <c r="D29" s="32" t="s">
        <v>38</v>
      </c>
      <c r="E29" s="32" t="s">
        <v>38</v>
      </c>
      <c r="F29" s="18">
        <f>+G29+H29*$C$11</f>
        <v>28816797</v>
      </c>
      <c r="G29" s="35">
        <v>28816797</v>
      </c>
      <c r="H29" s="49">
        <v>0</v>
      </c>
      <c r="I29" s="3" t="s">
        <v>37</v>
      </c>
      <c r="J29" s="16" t="s">
        <v>33</v>
      </c>
      <c r="K29" s="3" t="s">
        <v>50</v>
      </c>
    </row>
    <row r="30" spans="1:22" ht="3" hidden="1" customHeight="1" thickBot="1" x14ac:dyDescent="0.25">
      <c r="A30" s="19"/>
      <c r="B30" s="20"/>
      <c r="C30" s="20"/>
      <c r="D30" s="19"/>
      <c r="E30" s="21"/>
      <c r="F30" s="22"/>
      <c r="G30" s="39"/>
      <c r="H30" s="50"/>
      <c r="I30" s="19"/>
      <c r="J30" s="19"/>
    </row>
    <row r="31" spans="1:22" ht="13.5" hidden="1" thickBot="1" x14ac:dyDescent="0.25">
      <c r="E31" s="53" t="s">
        <v>16</v>
      </c>
      <c r="F31" s="26">
        <f>+SUM(F28:F30)</f>
        <v>28816797</v>
      </c>
      <c r="G31" s="26">
        <f>+SUM(G28:G30)</f>
        <v>28816797</v>
      </c>
      <c r="H31" s="43">
        <f>+SUM(H28:H30)</f>
        <v>0</v>
      </c>
    </row>
    <row r="32" spans="1:22" ht="13.5" hidden="1" thickTop="1" x14ac:dyDescent="0.2">
      <c r="F32" s="18"/>
    </row>
    <row r="33" spans="2:6" x14ac:dyDescent="0.2">
      <c r="F33" s="18"/>
    </row>
    <row r="34" spans="2:6" x14ac:dyDescent="0.2">
      <c r="B34" s="17" t="s">
        <v>118</v>
      </c>
      <c r="F34" s="18"/>
    </row>
    <row r="35" spans="2:6" x14ac:dyDescent="0.2">
      <c r="B35" s="17" t="s">
        <v>119</v>
      </c>
      <c r="F35" s="18"/>
    </row>
    <row r="36" spans="2:6" s="93" customFormat="1" x14ac:dyDescent="0.2">
      <c r="B36" s="95"/>
      <c r="C36" s="95"/>
      <c r="E36" s="94"/>
      <c r="F36" s="96"/>
    </row>
    <row r="37" spans="2:6" x14ac:dyDescent="0.2">
      <c r="F37" s="18"/>
    </row>
    <row r="38" spans="2:6" x14ac:dyDescent="0.2">
      <c r="F38" s="18"/>
    </row>
    <row r="39" spans="2:6" x14ac:dyDescent="0.2">
      <c r="F39" s="18"/>
    </row>
    <row r="40" spans="2:6" x14ac:dyDescent="0.2">
      <c r="F40" s="18"/>
    </row>
    <row r="41" spans="2:6" x14ac:dyDescent="0.2">
      <c r="F41" s="18"/>
    </row>
    <row r="42" spans="2:6" x14ac:dyDescent="0.2">
      <c r="F42" s="18"/>
    </row>
    <row r="43" spans="2:6" x14ac:dyDescent="0.2">
      <c r="F43" s="18"/>
    </row>
    <row r="44" spans="2:6" x14ac:dyDescent="0.2">
      <c r="F44" s="18"/>
    </row>
    <row r="45" spans="2:6" x14ac:dyDescent="0.2">
      <c r="F45" s="18"/>
    </row>
    <row r="46" spans="2:6" x14ac:dyDescent="0.2">
      <c r="F46" s="18"/>
    </row>
    <row r="47" spans="2:6" x14ac:dyDescent="0.2">
      <c r="F47" s="18"/>
    </row>
    <row r="48" spans="2:6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</sheetData>
  <mergeCells count="16">
    <mergeCell ref="J15:J16"/>
    <mergeCell ref="J26:J27"/>
    <mergeCell ref="E26:E27"/>
    <mergeCell ref="G26:H26"/>
    <mergeCell ref="I26:I27"/>
    <mergeCell ref="I15:I16"/>
    <mergeCell ref="G15:H15"/>
    <mergeCell ref="E15:E16"/>
    <mergeCell ref="C15:C16"/>
    <mergeCell ref="C26:C27"/>
    <mergeCell ref="A15:A16"/>
    <mergeCell ref="B15:B16"/>
    <mergeCell ref="D15:D16"/>
    <mergeCell ref="A26:A27"/>
    <mergeCell ref="B26:B27"/>
    <mergeCell ref="D26:D27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6"/>
  <sheetViews>
    <sheetView view="pageBreakPreview" topLeftCell="A19" zoomScaleNormal="100" zoomScaleSheetLayoutView="100" workbookViewId="0">
      <selection activeCell="A42" sqref="A42:XFD43"/>
    </sheetView>
  </sheetViews>
  <sheetFormatPr baseColWidth="10" defaultColWidth="9.140625" defaultRowHeight="12.75" x14ac:dyDescent="0.2"/>
  <cols>
    <col min="1" max="1" width="5.7109375" style="3" customWidth="1"/>
    <col min="2" max="2" width="27.28515625" style="17" customWidth="1"/>
    <col min="3" max="3" width="12.7109375" style="3" customWidth="1"/>
    <col min="4" max="4" width="12.28515625" style="3" customWidth="1"/>
    <col min="5" max="5" width="12.140625" style="16" customWidth="1"/>
    <col min="6" max="6" width="13.7109375" style="23" customWidth="1"/>
    <col min="7" max="8" width="13.7109375" style="3" customWidth="1"/>
    <col min="9" max="9" width="15.28515625" style="3" customWidth="1"/>
    <col min="10" max="10" width="11.855468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7" t="str">
        <f>+Índice!C19</f>
        <v xml:space="preserve">Deudas Diversas 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43921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6563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1" t="s">
        <v>1</v>
      </c>
      <c r="B15" s="143" t="s">
        <v>12</v>
      </c>
      <c r="C15" s="143" t="s">
        <v>3</v>
      </c>
      <c r="D15" s="143" t="s">
        <v>22</v>
      </c>
      <c r="E15" s="143" t="s">
        <v>4</v>
      </c>
      <c r="F15" s="71" t="s">
        <v>5</v>
      </c>
      <c r="G15" s="145" t="s">
        <v>5</v>
      </c>
      <c r="H15" s="145"/>
      <c r="I15" s="143" t="s">
        <v>6</v>
      </c>
      <c r="J15" s="143" t="s">
        <v>17</v>
      </c>
    </row>
    <row r="16" spans="1:22" ht="13.5" thickBot="1" x14ac:dyDescent="0.25">
      <c r="A16" s="142"/>
      <c r="B16" s="144"/>
      <c r="C16" s="144"/>
      <c r="D16" s="144"/>
      <c r="E16" s="144"/>
      <c r="F16" s="14" t="s">
        <v>7</v>
      </c>
      <c r="G16" s="15" t="s">
        <v>8</v>
      </c>
      <c r="H16" s="15" t="s">
        <v>9</v>
      </c>
      <c r="I16" s="144"/>
      <c r="J16" s="144"/>
    </row>
    <row r="17" spans="1:11" s="72" customFormat="1" ht="15" customHeight="1" x14ac:dyDescent="0.2">
      <c r="A17" s="75">
        <v>1</v>
      </c>
      <c r="B17" s="76" t="s">
        <v>43</v>
      </c>
      <c r="C17" s="72" t="s">
        <v>31</v>
      </c>
      <c r="D17" s="73">
        <v>43069</v>
      </c>
      <c r="E17" s="77" t="s">
        <v>42</v>
      </c>
      <c r="F17" s="18">
        <f t="shared" ref="F17:F19" si="0">+G17+H17*$C$11</f>
        <v>2057620000</v>
      </c>
      <c r="G17" s="74">
        <v>2057620000</v>
      </c>
      <c r="I17" s="72" t="s">
        <v>34</v>
      </c>
      <c r="J17" s="72" t="s">
        <v>35</v>
      </c>
      <c r="K17" s="78" t="s">
        <v>50</v>
      </c>
    </row>
    <row r="18" spans="1:11" s="72" customFormat="1" ht="15" customHeight="1" x14ac:dyDescent="0.2">
      <c r="A18" s="75">
        <v>2</v>
      </c>
      <c r="B18" s="76" t="s">
        <v>44</v>
      </c>
      <c r="C18" s="72" t="s">
        <v>31</v>
      </c>
      <c r="D18" s="73">
        <v>43862</v>
      </c>
      <c r="E18" s="77">
        <v>44228</v>
      </c>
      <c r="F18" s="18">
        <f t="shared" si="0"/>
        <v>554694894</v>
      </c>
      <c r="G18" s="74">
        <v>554694894</v>
      </c>
      <c r="I18" s="72" t="s">
        <v>34</v>
      </c>
      <c r="J18" s="72" t="s">
        <v>35</v>
      </c>
      <c r="K18" s="78"/>
    </row>
    <row r="19" spans="1:11" s="72" customFormat="1" ht="15" customHeight="1" x14ac:dyDescent="0.2">
      <c r="A19" s="75">
        <v>3</v>
      </c>
      <c r="B19" s="76" t="s">
        <v>45</v>
      </c>
      <c r="C19" s="72" t="s">
        <v>31</v>
      </c>
      <c r="D19" s="73">
        <v>43561</v>
      </c>
      <c r="E19" s="73">
        <v>43927</v>
      </c>
      <c r="F19" s="18">
        <f t="shared" si="0"/>
        <v>37165021</v>
      </c>
      <c r="G19" s="74">
        <v>37165021</v>
      </c>
      <c r="I19" s="72" t="s">
        <v>34</v>
      </c>
      <c r="J19" s="72" t="s">
        <v>35</v>
      </c>
      <c r="K19" s="78"/>
    </row>
    <row r="20" spans="1:11" s="72" customFormat="1" ht="15" customHeight="1" x14ac:dyDescent="0.2">
      <c r="A20" s="75">
        <v>4</v>
      </c>
      <c r="B20" s="76" t="s">
        <v>49</v>
      </c>
      <c r="C20" s="72" t="s">
        <v>31</v>
      </c>
      <c r="D20" s="73">
        <v>43329</v>
      </c>
      <c r="E20" s="77">
        <v>44047</v>
      </c>
      <c r="F20" s="18">
        <f>+G20+H20*$C$11</f>
        <v>1730490672</v>
      </c>
      <c r="G20" s="74"/>
      <c r="H20" s="119">
        <f>1730490672/6563</f>
        <v>263673.7272588755</v>
      </c>
      <c r="I20" s="72" t="s">
        <v>34</v>
      </c>
      <c r="J20" s="72" t="s">
        <v>35</v>
      </c>
      <c r="K20" s="78" t="s">
        <v>50</v>
      </c>
    </row>
    <row r="21" spans="1:11" s="72" customFormat="1" ht="15" customHeight="1" x14ac:dyDescent="0.2">
      <c r="A21" s="75">
        <v>5</v>
      </c>
      <c r="B21" s="79" t="s">
        <v>123</v>
      </c>
      <c r="C21" s="72" t="s">
        <v>31</v>
      </c>
      <c r="D21" s="73">
        <v>43479</v>
      </c>
      <c r="E21" s="73">
        <v>44199</v>
      </c>
      <c r="F21" s="18">
        <f>+G21+H21*$C$11</f>
        <v>921704701</v>
      </c>
      <c r="G21" s="74"/>
      <c r="H21" s="119">
        <f>921704701/6563</f>
        <v>140439.5399969526</v>
      </c>
      <c r="I21" s="72" t="s">
        <v>34</v>
      </c>
      <c r="J21" s="72" t="s">
        <v>35</v>
      </c>
    </row>
    <row r="22" spans="1:11" s="72" customFormat="1" ht="15" customHeight="1" x14ac:dyDescent="0.2">
      <c r="A22" s="75">
        <v>6</v>
      </c>
      <c r="B22" s="79" t="s">
        <v>124</v>
      </c>
      <c r="C22" s="72" t="s">
        <v>31</v>
      </c>
      <c r="D22" s="73">
        <v>43868</v>
      </c>
      <c r="E22" s="73">
        <v>44234</v>
      </c>
      <c r="F22" s="18">
        <f t="shared" ref="F22:F23" si="1">+G22+H22*$C$11</f>
        <v>110027397</v>
      </c>
      <c r="G22" s="74">
        <v>110027397</v>
      </c>
      <c r="I22" s="72" t="s">
        <v>34</v>
      </c>
      <c r="J22" s="72" t="s">
        <v>35</v>
      </c>
    </row>
    <row r="23" spans="1:11" s="72" customFormat="1" ht="15" customHeight="1" x14ac:dyDescent="0.2">
      <c r="A23" s="75">
        <v>7</v>
      </c>
      <c r="B23" s="79" t="s">
        <v>125</v>
      </c>
      <c r="C23" s="72" t="s">
        <v>31</v>
      </c>
      <c r="D23" s="73">
        <v>43876</v>
      </c>
      <c r="E23" s="73">
        <v>44235</v>
      </c>
      <c r="F23" s="18">
        <f t="shared" si="1"/>
        <v>332547944</v>
      </c>
      <c r="G23" s="74">
        <v>332547944</v>
      </c>
      <c r="I23" s="72" t="s">
        <v>34</v>
      </c>
      <c r="J23" s="72" t="s">
        <v>35</v>
      </c>
    </row>
    <row r="24" spans="1:11" ht="15" customHeight="1" x14ac:dyDescent="0.2">
      <c r="A24" s="75">
        <v>8</v>
      </c>
      <c r="B24" s="79" t="s">
        <v>142</v>
      </c>
      <c r="C24" s="72" t="s">
        <v>31</v>
      </c>
      <c r="D24" s="73">
        <v>43572</v>
      </c>
      <c r="E24" s="73">
        <v>43931</v>
      </c>
      <c r="F24" s="96">
        <f>+G24+H24*$C$11</f>
        <v>335631820</v>
      </c>
      <c r="G24" s="96"/>
      <c r="H24" s="119">
        <f>335631820/6563</f>
        <v>51140</v>
      </c>
      <c r="I24" s="72" t="s">
        <v>34</v>
      </c>
      <c r="J24" s="72" t="s">
        <v>35</v>
      </c>
      <c r="K24" s="37"/>
    </row>
    <row r="25" spans="1:11" s="93" customFormat="1" ht="15" customHeight="1" x14ac:dyDescent="0.2">
      <c r="A25" s="75">
        <v>9</v>
      </c>
      <c r="B25" s="120" t="s">
        <v>154</v>
      </c>
      <c r="C25" s="72" t="s">
        <v>31</v>
      </c>
      <c r="D25" s="73">
        <v>43754</v>
      </c>
      <c r="E25" s="73">
        <v>44119</v>
      </c>
      <c r="F25" s="96">
        <f>+G25+H25*$C$11</f>
        <v>818701435</v>
      </c>
      <c r="G25" s="96"/>
      <c r="H25" s="119">
        <f>818701435/6563</f>
        <v>124745</v>
      </c>
      <c r="I25" s="72" t="s">
        <v>34</v>
      </c>
      <c r="J25" s="72" t="s">
        <v>35</v>
      </c>
      <c r="K25" s="78" t="s">
        <v>50</v>
      </c>
    </row>
    <row r="26" spans="1:11" s="93" customFormat="1" ht="15" customHeight="1" thickBot="1" x14ac:dyDescent="0.25">
      <c r="A26" s="21">
        <v>10</v>
      </c>
      <c r="B26" s="136" t="s">
        <v>155</v>
      </c>
      <c r="C26" s="19" t="s">
        <v>31</v>
      </c>
      <c r="D26" s="137">
        <v>43827</v>
      </c>
      <c r="E26" s="138" t="s">
        <v>42</v>
      </c>
      <c r="F26" s="22">
        <f t="shared" ref="F26" si="2">+G26+H26*$C$11</f>
        <v>300000000</v>
      </c>
      <c r="G26" s="22">
        <v>300000000</v>
      </c>
      <c r="H26" s="139"/>
      <c r="I26" s="19" t="s">
        <v>34</v>
      </c>
      <c r="J26" s="19" t="s">
        <v>35</v>
      </c>
      <c r="K26" s="101"/>
    </row>
    <row r="27" spans="1:11" ht="13.5" thickBot="1" x14ac:dyDescent="0.25">
      <c r="E27" s="52" t="s">
        <v>16</v>
      </c>
      <c r="F27" s="134">
        <f>+SUM(F17:F26)</f>
        <v>7198583884</v>
      </c>
      <c r="G27" s="134">
        <f>+SUM(G17:G26)</f>
        <v>3392055256</v>
      </c>
      <c r="H27" s="135">
        <f>+SUM(H17:H26)</f>
        <v>579998.26725582813</v>
      </c>
    </row>
    <row r="28" spans="1:11" ht="13.5" thickTop="1" x14ac:dyDescent="0.2">
      <c r="F28" s="18"/>
      <c r="G28" s="35"/>
    </row>
    <row r="29" spans="1:11" ht="18" hidden="1" x14ac:dyDescent="0.25">
      <c r="A29" s="13" t="s">
        <v>15</v>
      </c>
      <c r="F29" s="18"/>
    </row>
    <row r="30" spans="1:11" hidden="1" x14ac:dyDescent="0.2">
      <c r="F30" s="18"/>
    </row>
    <row r="31" spans="1:11" ht="12.75" hidden="1" customHeight="1" x14ac:dyDescent="0.2">
      <c r="A31" s="141" t="s">
        <v>1</v>
      </c>
      <c r="B31" s="143" t="s">
        <v>12</v>
      </c>
      <c r="C31" s="143" t="s">
        <v>3</v>
      </c>
      <c r="D31" s="143" t="s">
        <v>22</v>
      </c>
      <c r="E31" s="143" t="s">
        <v>4</v>
      </c>
      <c r="F31" s="30" t="s">
        <v>5</v>
      </c>
      <c r="G31" s="145" t="s">
        <v>5</v>
      </c>
      <c r="H31" s="145"/>
      <c r="I31" s="143" t="s">
        <v>6</v>
      </c>
      <c r="J31" s="143" t="s">
        <v>17</v>
      </c>
    </row>
    <row r="32" spans="1:11" ht="13.5" hidden="1" thickBot="1" x14ac:dyDescent="0.25">
      <c r="A32" s="142"/>
      <c r="B32" s="144"/>
      <c r="C32" s="144"/>
      <c r="D32" s="144"/>
      <c r="E32" s="144"/>
      <c r="F32" s="14" t="s">
        <v>7</v>
      </c>
      <c r="G32" s="15" t="s">
        <v>8</v>
      </c>
      <c r="H32" s="15" t="s">
        <v>9</v>
      </c>
      <c r="I32" s="144"/>
      <c r="J32" s="144"/>
    </row>
    <row r="33" spans="1:10" hidden="1" x14ac:dyDescent="0.2">
      <c r="A33" s="16"/>
      <c r="F33" s="25">
        <f>+G33+H33*$C$11</f>
        <v>0</v>
      </c>
    </row>
    <row r="34" spans="1:10" hidden="1" x14ac:dyDescent="0.2">
      <c r="A34" s="16">
        <v>2</v>
      </c>
      <c r="F34" s="18">
        <f>+G34+H34*$C$11</f>
        <v>0</v>
      </c>
    </row>
    <row r="35" spans="1:10" ht="15" hidden="1" x14ac:dyDescent="0.2">
      <c r="A35" s="33" t="s">
        <v>10</v>
      </c>
      <c r="F35" s="18">
        <f>+G35+H35*$C$11</f>
        <v>0</v>
      </c>
    </row>
    <row r="36" spans="1:10" ht="3" hidden="1" customHeight="1" thickBot="1" x14ac:dyDescent="0.25">
      <c r="A36" s="19"/>
      <c r="B36" s="20"/>
      <c r="C36" s="19"/>
      <c r="D36" s="19"/>
      <c r="E36" s="21"/>
      <c r="F36" s="22"/>
      <c r="G36" s="19"/>
      <c r="H36" s="19"/>
      <c r="I36" s="19"/>
      <c r="J36" s="19"/>
    </row>
    <row r="37" spans="1:10" ht="13.5" hidden="1" thickBot="1" x14ac:dyDescent="0.25">
      <c r="E37" s="52" t="s">
        <v>16</v>
      </c>
      <c r="F37" s="26">
        <f>+SUM(F33:F36)</f>
        <v>0</v>
      </c>
      <c r="G37" s="26">
        <f>+SUM(G33:G36)</f>
        <v>0</v>
      </c>
      <c r="H37" s="26">
        <f>+SUM(H33:H36)</f>
        <v>0</v>
      </c>
    </row>
    <row r="38" spans="1:10" x14ac:dyDescent="0.2">
      <c r="F38" s="18"/>
    </row>
    <row r="39" spans="1:10" x14ac:dyDescent="0.2">
      <c r="A39" s="37" t="s">
        <v>51</v>
      </c>
      <c r="F39" s="18"/>
    </row>
    <row r="40" spans="1:10" x14ac:dyDescent="0.2">
      <c r="F40" s="18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</sheetData>
  <mergeCells count="16">
    <mergeCell ref="J15:J16"/>
    <mergeCell ref="J31:J32"/>
    <mergeCell ref="E31:E32"/>
    <mergeCell ref="G31:H31"/>
    <mergeCell ref="I31:I32"/>
    <mergeCell ref="I15:I16"/>
    <mergeCell ref="G15:H15"/>
    <mergeCell ref="A31:A32"/>
    <mergeCell ref="B31:B32"/>
    <mergeCell ref="A15:A16"/>
    <mergeCell ref="E15:E16"/>
    <mergeCell ref="B15:B16"/>
    <mergeCell ref="C15:C16"/>
    <mergeCell ref="D15:D16"/>
    <mergeCell ref="C31:C32"/>
    <mergeCell ref="D31:D32"/>
  </mergeCells>
  <phoneticPr fontId="3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06"/>
  <sheetViews>
    <sheetView view="pageBreakPreview" topLeftCell="A7" zoomScaleNormal="100" zoomScaleSheetLayoutView="100" workbookViewId="0">
      <selection activeCell="A52" sqref="A52:XFD53"/>
    </sheetView>
  </sheetViews>
  <sheetFormatPr baseColWidth="10" defaultColWidth="9.140625" defaultRowHeight="12.75" x14ac:dyDescent="0.2"/>
  <cols>
    <col min="1" max="1" width="5.7109375" style="3" customWidth="1"/>
    <col min="2" max="2" width="30" style="17" customWidth="1"/>
    <col min="3" max="4" width="12.7109375" style="3" customWidth="1"/>
    <col min="5" max="5" width="12.7109375" style="16" customWidth="1"/>
    <col min="6" max="6" width="13.7109375" style="23" customWidth="1"/>
    <col min="7" max="8" width="13.7109375" style="3" customWidth="1"/>
    <col min="9" max="9" width="17.140625" style="3" customWidth="1"/>
    <col min="10" max="10" width="12.71093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7" t="str">
        <f>+Índice!C17</f>
        <v xml:space="preserve">Deudas financieras por Fideicomiso 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13</v>
      </c>
      <c r="B10" s="7"/>
      <c r="C10" s="8">
        <f>+Índice!D12</f>
        <v>43921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14</v>
      </c>
      <c r="B11" s="7"/>
      <c r="C11" s="36">
        <f>+Índice!D13</f>
        <v>6563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1" t="s">
        <v>1</v>
      </c>
      <c r="B15" s="143" t="s">
        <v>12</v>
      </c>
      <c r="C15" s="143" t="s">
        <v>3</v>
      </c>
      <c r="D15" s="143" t="s">
        <v>22</v>
      </c>
      <c r="E15" s="143" t="s">
        <v>4</v>
      </c>
      <c r="F15" s="54" t="s">
        <v>5</v>
      </c>
      <c r="G15" s="145" t="s">
        <v>5</v>
      </c>
      <c r="H15" s="145"/>
      <c r="I15" s="143" t="s">
        <v>6</v>
      </c>
      <c r="J15" s="143" t="s">
        <v>17</v>
      </c>
    </row>
    <row r="16" spans="1:22" ht="13.5" thickBot="1" x14ac:dyDescent="0.25">
      <c r="A16" s="142"/>
      <c r="B16" s="144"/>
      <c r="C16" s="144"/>
      <c r="D16" s="144"/>
      <c r="E16" s="144"/>
      <c r="F16" s="14" t="s">
        <v>7</v>
      </c>
      <c r="G16" s="15" t="s">
        <v>8</v>
      </c>
      <c r="H16" s="15" t="s">
        <v>9</v>
      </c>
      <c r="I16" s="144"/>
      <c r="J16" s="144"/>
    </row>
    <row r="17" spans="1:22" s="93" customFormat="1" x14ac:dyDescent="0.2">
      <c r="A17" s="94">
        <v>1</v>
      </c>
      <c r="B17" s="95" t="s">
        <v>47</v>
      </c>
      <c r="C17" s="93" t="s">
        <v>31</v>
      </c>
      <c r="D17" s="133">
        <v>42604</v>
      </c>
      <c r="E17" s="99">
        <v>45159</v>
      </c>
      <c r="F17" s="96">
        <f t="shared" ref="F17:F25" si="0">+G17+H17*$C$11</f>
        <v>3372582876</v>
      </c>
      <c r="G17" s="96">
        <f>281048573*12</f>
        <v>3372582876</v>
      </c>
      <c r="H17" s="103"/>
      <c r="I17" s="93" t="s">
        <v>46</v>
      </c>
      <c r="J17" s="104" t="s">
        <v>33</v>
      </c>
    </row>
    <row r="18" spans="1:22" s="93" customFormat="1" x14ac:dyDescent="0.2">
      <c r="A18" s="94">
        <v>2</v>
      </c>
      <c r="B18" s="95" t="s">
        <v>47</v>
      </c>
      <c r="C18" s="93" t="s">
        <v>31</v>
      </c>
      <c r="D18" s="133">
        <v>42881</v>
      </c>
      <c r="E18" s="99">
        <v>44341</v>
      </c>
      <c r="F18" s="96">
        <f t="shared" si="0"/>
        <v>291861036</v>
      </c>
      <c r="G18" s="96">
        <f>24321753*12</f>
        <v>291861036</v>
      </c>
      <c r="H18" s="103"/>
      <c r="I18" s="93" t="s">
        <v>46</v>
      </c>
      <c r="J18" s="104" t="s">
        <v>33</v>
      </c>
    </row>
    <row r="19" spans="1:22" s="93" customFormat="1" x14ac:dyDescent="0.2">
      <c r="A19" s="94">
        <v>3</v>
      </c>
      <c r="B19" s="95" t="s">
        <v>47</v>
      </c>
      <c r="C19" s="93" t="s">
        <v>31</v>
      </c>
      <c r="D19" s="133">
        <v>43074</v>
      </c>
      <c r="E19" s="99">
        <v>44534</v>
      </c>
      <c r="F19" s="96">
        <f t="shared" si="0"/>
        <v>327815580</v>
      </c>
      <c r="G19" s="96">
        <f>27317965*12</f>
        <v>327815580</v>
      </c>
      <c r="H19" s="103"/>
      <c r="I19" s="93" t="s">
        <v>46</v>
      </c>
      <c r="J19" s="104" t="s">
        <v>33</v>
      </c>
    </row>
    <row r="20" spans="1:22" s="93" customFormat="1" ht="12.75" customHeight="1" x14ac:dyDescent="0.2">
      <c r="A20" s="94">
        <v>4</v>
      </c>
      <c r="B20" s="95" t="s">
        <v>47</v>
      </c>
      <c r="C20" s="93" t="s">
        <v>31</v>
      </c>
      <c r="D20" s="133">
        <v>43563</v>
      </c>
      <c r="E20" s="99">
        <v>44291</v>
      </c>
      <c r="F20" s="96">
        <f>+G20+H20*$C$11</f>
        <v>852611507</v>
      </c>
      <c r="G20" s="96">
        <f>220482740+215596164+210709589+205823014</f>
        <v>852611507</v>
      </c>
      <c r="H20" s="103"/>
      <c r="I20" s="93" t="s">
        <v>46</v>
      </c>
      <c r="J20" s="104" t="s">
        <v>33</v>
      </c>
    </row>
    <row r="21" spans="1:22" s="93" customFormat="1" x14ac:dyDescent="0.2">
      <c r="A21" s="94">
        <v>5</v>
      </c>
      <c r="B21" s="95" t="s">
        <v>47</v>
      </c>
      <c r="C21" s="93" t="s">
        <v>31</v>
      </c>
      <c r="D21" s="133">
        <v>43585</v>
      </c>
      <c r="E21" s="99">
        <v>44310</v>
      </c>
      <c r="F21" s="96">
        <f t="shared" si="0"/>
        <v>679537672</v>
      </c>
      <c r="G21" s="96">
        <f>175727740+171832192+167936644+164041096</f>
        <v>679537672</v>
      </c>
      <c r="H21" s="103"/>
      <c r="I21" s="93" t="s">
        <v>46</v>
      </c>
      <c r="J21" s="104" t="s">
        <v>33</v>
      </c>
    </row>
    <row r="22" spans="1:22" s="93" customFormat="1" x14ac:dyDescent="0.2">
      <c r="A22" s="94">
        <v>6</v>
      </c>
      <c r="B22" s="95" t="s">
        <v>47</v>
      </c>
      <c r="C22" s="93" t="s">
        <v>31</v>
      </c>
      <c r="D22" s="133">
        <v>43732</v>
      </c>
      <c r="E22" s="99">
        <v>44459</v>
      </c>
      <c r="F22" s="96">
        <f t="shared" si="0"/>
        <v>739607534</v>
      </c>
      <c r="G22" s="96">
        <f>191119178+186974315+182829452+178684589</f>
        <v>739607534</v>
      </c>
      <c r="H22" s="103"/>
      <c r="I22" s="93" t="s">
        <v>46</v>
      </c>
      <c r="J22" s="104" t="s">
        <v>33</v>
      </c>
    </row>
    <row r="23" spans="1:22" s="93" customFormat="1" x14ac:dyDescent="0.2">
      <c r="A23" s="94">
        <v>7</v>
      </c>
      <c r="B23" s="95" t="s">
        <v>47</v>
      </c>
      <c r="C23" s="93" t="s">
        <v>31</v>
      </c>
      <c r="D23" s="133">
        <v>43888</v>
      </c>
      <c r="E23" s="99">
        <v>44620</v>
      </c>
      <c r="F23" s="96">
        <f t="shared" ref="F23" si="1">+G23+H23*$C$11</f>
        <v>1151966985</v>
      </c>
      <c r="G23" s="96">
        <f>88612845*13</f>
        <v>1151966985</v>
      </c>
      <c r="H23" s="103"/>
      <c r="I23" s="93" t="s">
        <v>46</v>
      </c>
      <c r="J23" s="104" t="s">
        <v>33</v>
      </c>
    </row>
    <row r="24" spans="1:22" s="93" customFormat="1" x14ac:dyDescent="0.2">
      <c r="A24" s="94">
        <v>8</v>
      </c>
      <c r="B24" s="95" t="s">
        <v>121</v>
      </c>
      <c r="C24" s="93" t="s">
        <v>31</v>
      </c>
      <c r="D24" s="133">
        <v>43180</v>
      </c>
      <c r="E24" s="99">
        <v>44274</v>
      </c>
      <c r="F24" s="96">
        <f>+G24+H24*$C$11</f>
        <v>2280002999</v>
      </c>
      <c r="G24" s="96">
        <f>70575342+72109589+69808219+2000000000+67506849+3000</f>
        <v>2280002999</v>
      </c>
      <c r="H24" s="103"/>
      <c r="I24" s="93" t="s">
        <v>46</v>
      </c>
      <c r="J24" s="104" t="s">
        <v>33</v>
      </c>
    </row>
    <row r="25" spans="1:22" s="93" customFormat="1" x14ac:dyDescent="0.2">
      <c r="A25" s="94">
        <v>9</v>
      </c>
      <c r="B25" s="95" t="s">
        <v>121</v>
      </c>
      <c r="C25" s="93" t="s">
        <v>31</v>
      </c>
      <c r="D25" s="133">
        <v>43566</v>
      </c>
      <c r="E25" s="99" t="s">
        <v>141</v>
      </c>
      <c r="F25" s="96">
        <f t="shared" si="0"/>
        <v>505342466</v>
      </c>
      <c r="G25" s="96">
        <v>505342466</v>
      </c>
      <c r="H25" s="103"/>
      <c r="I25" s="93" t="s">
        <v>46</v>
      </c>
      <c r="J25" s="104" t="s">
        <v>33</v>
      </c>
    </row>
    <row r="26" spans="1:22" s="93" customFormat="1" ht="13.5" thickBot="1" x14ac:dyDescent="0.25">
      <c r="A26" s="94">
        <v>10</v>
      </c>
      <c r="B26" s="95" t="s">
        <v>121</v>
      </c>
      <c r="C26" s="93" t="s">
        <v>31</v>
      </c>
      <c r="D26" s="133">
        <v>43908</v>
      </c>
      <c r="E26" s="99">
        <v>44628</v>
      </c>
      <c r="F26" s="96">
        <f t="shared" ref="F26" si="2">+G26+H26*$C$11</f>
        <v>2172876712</v>
      </c>
      <c r="G26" s="96">
        <f>(40273973*6)+(30205479*6)+(875000000*2)</f>
        <v>2172876712</v>
      </c>
      <c r="H26" s="103"/>
      <c r="I26" s="93" t="s">
        <v>46</v>
      </c>
      <c r="J26" s="104" t="s">
        <v>33</v>
      </c>
    </row>
    <row r="27" spans="1:22" ht="13.5" thickBot="1" x14ac:dyDescent="0.25">
      <c r="E27" s="53" t="s">
        <v>16</v>
      </c>
      <c r="F27" s="26">
        <f>+SUM(F17:F26)</f>
        <v>12374205367</v>
      </c>
      <c r="G27" s="40">
        <f>+SUM(G17:G26)</f>
        <v>12374205367</v>
      </c>
      <c r="H27" s="27">
        <f>+SUM(H17:H26)</f>
        <v>0</v>
      </c>
    </row>
    <row r="28" spans="1:22" s="2" customFormat="1" ht="13.5" thickTop="1" x14ac:dyDescent="0.2">
      <c r="A28" s="7"/>
      <c r="B28" s="11"/>
      <c r="C28" s="12"/>
      <c r="D28" s="12"/>
      <c r="E28" s="4"/>
      <c r="F28" s="4"/>
      <c r="G28" s="93"/>
      <c r="H28" s="9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">
      <c r="F29" s="18"/>
      <c r="G29" s="100"/>
      <c r="H29" s="93"/>
    </row>
    <row r="30" spans="1:22" ht="18" x14ac:dyDescent="0.25">
      <c r="A30" s="13" t="s">
        <v>15</v>
      </c>
      <c r="F30" s="18"/>
      <c r="G30" s="93"/>
      <c r="H30" s="93"/>
    </row>
    <row r="31" spans="1:22" x14ac:dyDescent="0.2">
      <c r="F31" s="18"/>
      <c r="G31" s="93"/>
      <c r="H31" s="93"/>
    </row>
    <row r="32" spans="1:22" ht="12.75" customHeight="1" x14ac:dyDescent="0.2">
      <c r="A32" s="141" t="s">
        <v>1</v>
      </c>
      <c r="B32" s="143" t="s">
        <v>12</v>
      </c>
      <c r="C32" s="143" t="s">
        <v>3</v>
      </c>
      <c r="D32" s="143" t="s">
        <v>22</v>
      </c>
      <c r="E32" s="143" t="s">
        <v>4</v>
      </c>
      <c r="F32" s="54" t="s">
        <v>5</v>
      </c>
      <c r="G32" s="145" t="s">
        <v>5</v>
      </c>
      <c r="H32" s="145"/>
      <c r="I32" s="143" t="s">
        <v>6</v>
      </c>
      <c r="J32" s="143" t="s">
        <v>17</v>
      </c>
    </row>
    <row r="33" spans="1:10" ht="13.5" thickBot="1" x14ac:dyDescent="0.25">
      <c r="A33" s="142"/>
      <c r="B33" s="144"/>
      <c r="C33" s="144"/>
      <c r="D33" s="144"/>
      <c r="E33" s="144"/>
      <c r="F33" s="14" t="s">
        <v>7</v>
      </c>
      <c r="G33" s="92" t="s">
        <v>8</v>
      </c>
      <c r="H33" s="92" t="s">
        <v>9</v>
      </c>
      <c r="I33" s="144"/>
      <c r="J33" s="144"/>
    </row>
    <row r="34" spans="1:10" s="93" customFormat="1" x14ac:dyDescent="0.2">
      <c r="A34" s="94">
        <v>1</v>
      </c>
      <c r="B34" s="95" t="s">
        <v>47</v>
      </c>
      <c r="C34" s="93" t="s">
        <v>31</v>
      </c>
      <c r="D34" s="133">
        <v>42604</v>
      </c>
      <c r="E34" s="99">
        <v>45159</v>
      </c>
      <c r="F34" s="96">
        <f t="shared" ref="F34:F41" si="3">+G34+H34*$C$11</f>
        <v>8150408826</v>
      </c>
      <c r="G34" s="100">
        <f>281048573*29+209</f>
        <v>8150408826</v>
      </c>
      <c r="H34" s="103"/>
      <c r="I34" s="93" t="s">
        <v>46</v>
      </c>
      <c r="J34" s="104" t="s">
        <v>33</v>
      </c>
    </row>
    <row r="35" spans="1:10" s="93" customFormat="1" x14ac:dyDescent="0.2">
      <c r="A35" s="94">
        <v>2</v>
      </c>
      <c r="B35" s="95" t="s">
        <v>47</v>
      </c>
      <c r="C35" s="93" t="s">
        <v>31</v>
      </c>
      <c r="D35" s="133">
        <v>42881</v>
      </c>
      <c r="E35" s="99">
        <v>44341</v>
      </c>
      <c r="F35" s="96">
        <f t="shared" si="3"/>
        <v>48643566</v>
      </c>
      <c r="G35" s="100">
        <f>24321753*2+60</f>
        <v>48643566</v>
      </c>
      <c r="H35" s="103"/>
      <c r="I35" s="93" t="s">
        <v>46</v>
      </c>
      <c r="J35" s="104" t="s">
        <v>33</v>
      </c>
    </row>
    <row r="36" spans="1:10" s="93" customFormat="1" x14ac:dyDescent="0.2">
      <c r="A36" s="94">
        <v>3</v>
      </c>
      <c r="B36" s="95" t="s">
        <v>47</v>
      </c>
      <c r="C36" s="93" t="s">
        <v>31</v>
      </c>
      <c r="D36" s="133">
        <v>43074</v>
      </c>
      <c r="E36" s="99">
        <v>44534</v>
      </c>
      <c r="F36" s="96">
        <f t="shared" si="3"/>
        <v>245861788</v>
      </c>
      <c r="G36" s="100">
        <f>27317965*9+103</f>
        <v>245861788</v>
      </c>
      <c r="H36" s="103"/>
      <c r="I36" s="93" t="s">
        <v>46</v>
      </c>
      <c r="J36" s="104" t="s">
        <v>33</v>
      </c>
    </row>
    <row r="37" spans="1:10" s="93" customFormat="1" x14ac:dyDescent="0.2">
      <c r="A37" s="94">
        <v>4</v>
      </c>
      <c r="B37" s="95" t="s">
        <v>47</v>
      </c>
      <c r="C37" s="93" t="s">
        <v>31</v>
      </c>
      <c r="D37" s="133">
        <v>43563</v>
      </c>
      <c r="E37" s="99">
        <v>44291</v>
      </c>
      <c r="F37" s="96">
        <f>+G37+H37*$C$11</f>
        <v>202936438</v>
      </c>
      <c r="G37" s="100">
        <f>202936438</f>
        <v>202936438</v>
      </c>
      <c r="H37" s="103"/>
      <c r="I37" s="93" t="s">
        <v>46</v>
      </c>
      <c r="J37" s="104" t="s">
        <v>33</v>
      </c>
    </row>
    <row r="38" spans="1:10" s="93" customFormat="1" x14ac:dyDescent="0.2">
      <c r="A38" s="94">
        <v>5</v>
      </c>
      <c r="B38" s="95" t="s">
        <v>47</v>
      </c>
      <c r="C38" s="93" t="s">
        <v>31</v>
      </c>
      <c r="D38" s="133">
        <v>43585</v>
      </c>
      <c r="E38" s="99">
        <v>44310</v>
      </c>
      <c r="F38" s="96">
        <f t="shared" si="3"/>
        <v>160145548</v>
      </c>
      <c r="G38" s="100">
        <f>160145548</f>
        <v>160145548</v>
      </c>
      <c r="H38" s="103"/>
      <c r="I38" s="93" t="s">
        <v>46</v>
      </c>
      <c r="J38" s="104" t="s">
        <v>33</v>
      </c>
    </row>
    <row r="39" spans="1:10" s="93" customFormat="1" x14ac:dyDescent="0.2">
      <c r="A39" s="94">
        <v>6</v>
      </c>
      <c r="B39" s="95" t="s">
        <v>47</v>
      </c>
      <c r="C39" s="93" t="s">
        <v>31</v>
      </c>
      <c r="D39" s="133">
        <v>43732</v>
      </c>
      <c r="E39" s="99">
        <v>44459</v>
      </c>
      <c r="F39" s="96">
        <f t="shared" si="3"/>
        <v>344934689</v>
      </c>
      <c r="G39" s="100">
        <f>174539726+170394963</f>
        <v>344934689</v>
      </c>
      <c r="H39" s="103"/>
      <c r="I39" s="93" t="s">
        <v>46</v>
      </c>
      <c r="J39" s="104" t="s">
        <v>33</v>
      </c>
    </row>
    <row r="40" spans="1:10" s="93" customFormat="1" x14ac:dyDescent="0.2">
      <c r="A40" s="94">
        <v>7</v>
      </c>
      <c r="B40" s="95" t="s">
        <v>47</v>
      </c>
      <c r="C40" s="93" t="s">
        <v>31</v>
      </c>
      <c r="D40" s="133">
        <v>43888</v>
      </c>
      <c r="E40" s="99">
        <v>44620</v>
      </c>
      <c r="F40" s="96">
        <f t="shared" si="3"/>
        <v>974741295</v>
      </c>
      <c r="G40" s="96">
        <f>88612845*11</f>
        <v>974741295</v>
      </c>
      <c r="H40" s="103"/>
      <c r="I40" s="93" t="s">
        <v>46</v>
      </c>
      <c r="J40" s="104" t="s">
        <v>33</v>
      </c>
    </row>
    <row r="41" spans="1:10" s="93" customFormat="1" ht="13.5" thickBot="1" x14ac:dyDescent="0.25">
      <c r="A41" s="94">
        <v>8</v>
      </c>
      <c r="B41" s="95" t="s">
        <v>121</v>
      </c>
      <c r="C41" s="93" t="s">
        <v>31</v>
      </c>
      <c r="D41" s="133">
        <v>43908</v>
      </c>
      <c r="E41" s="99">
        <v>44628</v>
      </c>
      <c r="F41" s="96">
        <f t="shared" si="3"/>
        <v>1931235874</v>
      </c>
      <c r="G41" s="96">
        <f>(20136986*6)+(10068493*6)+(875000000*2)+3000</f>
        <v>1931235874</v>
      </c>
      <c r="H41" s="103"/>
      <c r="I41" s="93" t="s">
        <v>46</v>
      </c>
      <c r="J41" s="104" t="s">
        <v>33</v>
      </c>
    </row>
    <row r="42" spans="1:10" ht="13.5" thickBot="1" x14ac:dyDescent="0.25">
      <c r="E42" s="53" t="s">
        <v>16</v>
      </c>
      <c r="F42" s="26">
        <f>+SUM(F34:F41)</f>
        <v>12058908024</v>
      </c>
      <c r="G42" s="97">
        <f t="shared" ref="G42:H42" si="4">+SUM(G34:G41)</f>
        <v>12058908024</v>
      </c>
      <c r="H42" s="97">
        <f t="shared" si="4"/>
        <v>0</v>
      </c>
    </row>
    <row r="43" spans="1:10" ht="13.5" thickTop="1" x14ac:dyDescent="0.2">
      <c r="E43" s="53"/>
      <c r="F43" s="55"/>
      <c r="G43" s="55"/>
      <c r="H43" s="55"/>
    </row>
    <row r="44" spans="1:10" x14ac:dyDescent="0.2">
      <c r="F44" s="18"/>
    </row>
    <row r="45" spans="1:10" x14ac:dyDescent="0.2">
      <c r="B45" s="17" t="s">
        <v>140</v>
      </c>
      <c r="F45" s="18"/>
    </row>
    <row r="46" spans="1:10" x14ac:dyDescent="0.2">
      <c r="B46" s="17" t="s">
        <v>122</v>
      </c>
      <c r="F46" s="18"/>
    </row>
    <row r="47" spans="1:10" x14ac:dyDescent="0.2">
      <c r="F47" s="18"/>
    </row>
    <row r="48" spans="1:10" x14ac:dyDescent="0.2">
      <c r="F48" s="18"/>
    </row>
    <row r="49" spans="2:6" x14ac:dyDescent="0.2">
      <c r="B49" s="17" t="s">
        <v>116</v>
      </c>
      <c r="F49" s="18"/>
    </row>
    <row r="50" spans="2:6" s="93" customFormat="1" x14ac:dyDescent="0.2">
      <c r="B50" s="95"/>
      <c r="E50" s="94"/>
      <c r="F50" s="96"/>
    </row>
    <row r="51" spans="2:6" x14ac:dyDescent="0.2">
      <c r="F51" s="18"/>
    </row>
    <row r="52" spans="2:6" x14ac:dyDescent="0.2">
      <c r="F52" s="18"/>
    </row>
    <row r="53" spans="2:6" x14ac:dyDescent="0.2">
      <c r="F53" s="18"/>
    </row>
    <row r="54" spans="2:6" x14ac:dyDescent="0.2">
      <c r="F54" s="18"/>
    </row>
    <row r="55" spans="2:6" x14ac:dyDescent="0.2">
      <c r="F55" s="18"/>
    </row>
    <row r="56" spans="2:6" x14ac:dyDescent="0.2">
      <c r="F56" s="18"/>
    </row>
    <row r="57" spans="2:6" x14ac:dyDescent="0.2">
      <c r="F57" s="18"/>
    </row>
    <row r="58" spans="2:6" x14ac:dyDescent="0.2">
      <c r="F58" s="18"/>
    </row>
    <row r="59" spans="2:6" x14ac:dyDescent="0.2">
      <c r="F59" s="18"/>
    </row>
    <row r="60" spans="2:6" x14ac:dyDescent="0.2">
      <c r="F60" s="18"/>
    </row>
    <row r="61" spans="2:6" x14ac:dyDescent="0.2">
      <c r="F61" s="18"/>
    </row>
    <row r="62" spans="2:6" x14ac:dyDescent="0.2">
      <c r="F62" s="18"/>
    </row>
    <row r="63" spans="2:6" x14ac:dyDescent="0.2">
      <c r="F63" s="18"/>
    </row>
    <row r="64" spans="2:6" x14ac:dyDescent="0.2">
      <c r="B64" s="3"/>
      <c r="E64" s="3"/>
      <c r="F64" s="18"/>
    </row>
    <row r="65" spans="2:6" x14ac:dyDescent="0.2">
      <c r="B65" s="3"/>
      <c r="E65" s="3"/>
      <c r="F65" s="18"/>
    </row>
    <row r="66" spans="2:6" x14ac:dyDescent="0.2">
      <c r="B66" s="3"/>
      <c r="E66" s="3"/>
      <c r="F66" s="18"/>
    </row>
    <row r="67" spans="2:6" x14ac:dyDescent="0.2">
      <c r="B67" s="3"/>
      <c r="E67" s="3"/>
      <c r="F67" s="18"/>
    </row>
    <row r="68" spans="2:6" x14ac:dyDescent="0.2">
      <c r="B68" s="3"/>
      <c r="E68" s="3"/>
      <c r="F68" s="18"/>
    </row>
    <row r="69" spans="2:6" x14ac:dyDescent="0.2">
      <c r="B69" s="3"/>
      <c r="E69" s="3"/>
      <c r="F69" s="18"/>
    </row>
    <row r="70" spans="2:6" x14ac:dyDescent="0.2">
      <c r="B70" s="3"/>
      <c r="E70" s="3"/>
      <c r="F70" s="18"/>
    </row>
    <row r="71" spans="2:6" x14ac:dyDescent="0.2">
      <c r="B71" s="3"/>
      <c r="E71" s="3"/>
      <c r="F71" s="18"/>
    </row>
    <row r="72" spans="2:6" x14ac:dyDescent="0.2">
      <c r="B72" s="3"/>
      <c r="E72" s="3"/>
      <c r="F72" s="18"/>
    </row>
    <row r="73" spans="2:6" x14ac:dyDescent="0.2">
      <c r="B73" s="3"/>
      <c r="E73" s="3"/>
      <c r="F73" s="18"/>
    </row>
    <row r="74" spans="2:6" x14ac:dyDescent="0.2">
      <c r="B74" s="3"/>
      <c r="E74" s="3"/>
      <c r="F74" s="18"/>
    </row>
    <row r="75" spans="2:6" x14ac:dyDescent="0.2">
      <c r="B75" s="3"/>
      <c r="E75" s="3"/>
      <c r="F75" s="18"/>
    </row>
    <row r="76" spans="2:6" x14ac:dyDescent="0.2">
      <c r="B76" s="3"/>
      <c r="E76" s="3"/>
      <c r="F76" s="18"/>
    </row>
    <row r="77" spans="2:6" x14ac:dyDescent="0.2">
      <c r="B77" s="3"/>
      <c r="E77" s="3"/>
      <c r="F77" s="18"/>
    </row>
    <row r="78" spans="2:6" x14ac:dyDescent="0.2">
      <c r="B78" s="3"/>
      <c r="E78" s="3"/>
      <c r="F78" s="18"/>
    </row>
    <row r="79" spans="2:6" x14ac:dyDescent="0.2">
      <c r="B79" s="3"/>
      <c r="E79" s="3"/>
      <c r="F79" s="18"/>
    </row>
    <row r="80" spans="2:6" x14ac:dyDescent="0.2">
      <c r="B80" s="3"/>
      <c r="E80" s="3"/>
      <c r="F80" s="18"/>
    </row>
    <row r="81" spans="2:6" x14ac:dyDescent="0.2">
      <c r="B81" s="3"/>
      <c r="E81" s="3"/>
      <c r="F81" s="18"/>
    </row>
    <row r="82" spans="2:6" x14ac:dyDescent="0.2">
      <c r="B82" s="3"/>
      <c r="E82" s="3"/>
      <c r="F82" s="18"/>
    </row>
    <row r="83" spans="2:6" x14ac:dyDescent="0.2">
      <c r="B83" s="3"/>
      <c r="E83" s="3"/>
      <c r="F83" s="18"/>
    </row>
    <row r="84" spans="2:6" x14ac:dyDescent="0.2">
      <c r="B84" s="3"/>
      <c r="E84" s="3"/>
      <c r="F84" s="18"/>
    </row>
    <row r="85" spans="2:6" x14ac:dyDescent="0.2">
      <c r="B85" s="3"/>
      <c r="E85" s="3"/>
      <c r="F85" s="18"/>
    </row>
    <row r="86" spans="2:6" x14ac:dyDescent="0.2">
      <c r="B86" s="3"/>
      <c r="E86" s="3"/>
      <c r="F86" s="18"/>
    </row>
    <row r="87" spans="2:6" x14ac:dyDescent="0.2">
      <c r="B87" s="3"/>
      <c r="E87" s="3"/>
      <c r="F87" s="18"/>
    </row>
    <row r="88" spans="2:6" x14ac:dyDescent="0.2">
      <c r="B88" s="3"/>
      <c r="E88" s="3"/>
      <c r="F88" s="18"/>
    </row>
    <row r="89" spans="2:6" x14ac:dyDescent="0.2">
      <c r="B89" s="3"/>
      <c r="E89" s="3"/>
      <c r="F89" s="18"/>
    </row>
    <row r="90" spans="2:6" x14ac:dyDescent="0.2">
      <c r="B90" s="3"/>
      <c r="E90" s="3"/>
      <c r="F90" s="18"/>
    </row>
    <row r="91" spans="2:6" x14ac:dyDescent="0.2">
      <c r="B91" s="3"/>
      <c r="E91" s="3"/>
      <c r="F91" s="18"/>
    </row>
    <row r="92" spans="2:6" x14ac:dyDescent="0.2">
      <c r="B92" s="3"/>
      <c r="E92" s="3"/>
      <c r="F92" s="18"/>
    </row>
    <row r="93" spans="2:6" x14ac:dyDescent="0.2">
      <c r="B93" s="3"/>
      <c r="E93" s="3"/>
      <c r="F93" s="18"/>
    </row>
    <row r="94" spans="2:6" x14ac:dyDescent="0.2">
      <c r="B94" s="3"/>
      <c r="E94" s="3"/>
      <c r="F94" s="18"/>
    </row>
    <row r="95" spans="2:6" x14ac:dyDescent="0.2">
      <c r="B95" s="3"/>
      <c r="E95" s="3"/>
      <c r="F95" s="18"/>
    </row>
    <row r="96" spans="2:6" x14ac:dyDescent="0.2">
      <c r="B96" s="3"/>
      <c r="E96" s="3"/>
      <c r="F96" s="18"/>
    </row>
    <row r="97" spans="2:6" x14ac:dyDescent="0.2">
      <c r="B97" s="3"/>
      <c r="E97" s="3"/>
      <c r="F97" s="18"/>
    </row>
    <row r="98" spans="2:6" x14ac:dyDescent="0.2">
      <c r="B98" s="3"/>
      <c r="E98" s="3"/>
      <c r="F98" s="18"/>
    </row>
    <row r="99" spans="2:6" x14ac:dyDescent="0.2">
      <c r="B99" s="3"/>
      <c r="E99" s="3"/>
      <c r="F99" s="18"/>
    </row>
    <row r="100" spans="2:6" x14ac:dyDescent="0.2">
      <c r="B100" s="3"/>
      <c r="E100" s="3"/>
      <c r="F100" s="18"/>
    </row>
    <row r="101" spans="2:6" x14ac:dyDescent="0.2">
      <c r="B101" s="3"/>
      <c r="E101" s="3"/>
      <c r="F101" s="18"/>
    </row>
    <row r="102" spans="2:6" x14ac:dyDescent="0.2">
      <c r="B102" s="3"/>
      <c r="E102" s="3"/>
      <c r="F102" s="18"/>
    </row>
    <row r="103" spans="2:6" x14ac:dyDescent="0.2">
      <c r="B103" s="3"/>
      <c r="E103" s="3"/>
      <c r="F103" s="18"/>
    </row>
    <row r="104" spans="2:6" x14ac:dyDescent="0.2">
      <c r="B104" s="3"/>
      <c r="E104" s="3"/>
      <c r="F104" s="18"/>
    </row>
    <row r="105" spans="2:6" x14ac:dyDescent="0.2">
      <c r="B105" s="3"/>
      <c r="E105" s="3"/>
      <c r="F105" s="18"/>
    </row>
    <row r="106" spans="2:6" x14ac:dyDescent="0.2">
      <c r="B106" s="3"/>
      <c r="E106" s="3"/>
      <c r="F106" s="18"/>
    </row>
  </sheetData>
  <mergeCells count="16">
    <mergeCell ref="E15:E16"/>
    <mergeCell ref="G15:H15"/>
    <mergeCell ref="I15:I16"/>
    <mergeCell ref="J15:J16"/>
    <mergeCell ref="A32:A33"/>
    <mergeCell ref="B32:B33"/>
    <mergeCell ref="C32:C33"/>
    <mergeCell ref="D32:D33"/>
    <mergeCell ref="E32:E33"/>
    <mergeCell ref="G32:H32"/>
    <mergeCell ref="I32:I33"/>
    <mergeCell ref="J32:J33"/>
    <mergeCell ref="A15:A16"/>
    <mergeCell ref="B15:B16"/>
    <mergeCell ref="C15:C16"/>
    <mergeCell ref="D15:D16"/>
  </mergeCells>
  <printOptions horizontalCentered="1"/>
  <pageMargins left="0.74803149606299213" right="0.74803149606299213" top="0.59055118110236227" bottom="0.98425196850393704" header="0" footer="0"/>
  <pageSetup paperSize="9" scale="7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N133"/>
  <sheetViews>
    <sheetView view="pageBreakPreview" topLeftCell="A108" zoomScale="85" zoomScaleNormal="100" zoomScaleSheetLayoutView="85" workbookViewId="0">
      <selection activeCell="A133" sqref="A133:XFD134"/>
    </sheetView>
  </sheetViews>
  <sheetFormatPr baseColWidth="10" defaultRowHeight="12.75" x14ac:dyDescent="0.2"/>
  <cols>
    <col min="1" max="1" width="3.5703125" customWidth="1"/>
    <col min="2" max="2" width="8.5703125" style="2" customWidth="1"/>
    <col min="3" max="3" width="17.85546875" style="2" customWidth="1"/>
    <col min="4" max="4" width="11.42578125" style="2"/>
    <col min="5" max="5" width="13.5703125" style="2" customWidth="1"/>
    <col min="6" max="6" width="14.5703125" style="2" customWidth="1"/>
    <col min="7" max="7" width="14.42578125" customWidth="1"/>
  </cols>
  <sheetData>
    <row r="1" spans="1:18" s="2" customForma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x14ac:dyDescent="0.2"/>
    <row r="3" spans="1:18" s="2" customFormat="1" x14ac:dyDescent="0.2"/>
    <row r="4" spans="1:18" s="2" customFormat="1" x14ac:dyDescent="0.2"/>
    <row r="5" spans="1:18" s="2" customFormat="1" x14ac:dyDescent="0.2"/>
    <row r="6" spans="1:18" s="2" customFormat="1" x14ac:dyDescent="0.2"/>
    <row r="7" spans="1:18" s="2" customFormat="1" x14ac:dyDescent="0.2"/>
    <row r="8" spans="1:18" s="3" customFormat="1" x14ac:dyDescent="0.2">
      <c r="A8" s="93"/>
      <c r="B8" s="37" t="str">
        <f>+Índice!C18</f>
        <v xml:space="preserve">Deudas financieras por Bonos </v>
      </c>
    </row>
    <row r="9" spans="1:18" s="2" customFormat="1" x14ac:dyDescent="0.2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2" customFormat="1" x14ac:dyDescent="0.2">
      <c r="B10" s="6" t="s">
        <v>13</v>
      </c>
      <c r="C10" s="7"/>
      <c r="D10" s="8">
        <f>+Índice!D12</f>
        <v>43921</v>
      </c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2" customFormat="1" x14ac:dyDescent="0.2">
      <c r="B11" s="6" t="s">
        <v>14</v>
      </c>
      <c r="C11" s="7"/>
      <c r="D11" s="36">
        <f>+Índice!D13</f>
        <v>6563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2" customFormat="1" x14ac:dyDescent="0.2">
      <c r="B12" s="10"/>
      <c r="C12" s="11"/>
      <c r="D12" s="12"/>
      <c r="E12" s="1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2" customFormat="1" ht="18" x14ac:dyDescent="0.25">
      <c r="B13" s="13" t="s">
        <v>0</v>
      </c>
      <c r="C13" s="11"/>
      <c r="D13" s="12"/>
      <c r="E13" s="1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2" customFormat="1" ht="13.5" thickBot="1" x14ac:dyDescent="0.25">
      <c r="B14" s="7"/>
      <c r="C14" s="11"/>
      <c r="D14" s="12"/>
      <c r="E14" s="1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2.75" customHeight="1" x14ac:dyDescent="0.2">
      <c r="A15" s="93"/>
      <c r="B15" s="146" t="s">
        <v>1</v>
      </c>
      <c r="C15" s="148" t="s">
        <v>137</v>
      </c>
      <c r="D15" s="148" t="s">
        <v>138</v>
      </c>
      <c r="E15" s="148" t="s">
        <v>4</v>
      </c>
      <c r="F15" s="149" t="s">
        <v>139</v>
      </c>
    </row>
    <row r="16" spans="1:18" s="3" customFormat="1" ht="23.25" customHeight="1" thickBot="1" x14ac:dyDescent="0.25">
      <c r="A16" s="93"/>
      <c r="B16" s="147"/>
      <c r="C16" s="144"/>
      <c r="D16" s="144"/>
      <c r="E16" s="144"/>
      <c r="F16" s="150"/>
    </row>
    <row r="17" spans="2:115" ht="15" x14ac:dyDescent="0.25">
      <c r="B17" s="84">
        <v>1</v>
      </c>
      <c r="C17" s="85" t="s">
        <v>127</v>
      </c>
      <c r="D17" s="87">
        <v>43451</v>
      </c>
      <c r="E17" s="88">
        <v>43908</v>
      </c>
      <c r="F17" s="84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</row>
    <row r="18" spans="2:115" s="105" customFormat="1" ht="15" x14ac:dyDescent="0.25">
      <c r="B18" s="84">
        <v>2</v>
      </c>
      <c r="C18" s="85" t="s">
        <v>127</v>
      </c>
      <c r="D18" s="87">
        <v>43451</v>
      </c>
      <c r="E18" s="88">
        <v>43999</v>
      </c>
      <c r="F18" s="84">
        <v>57342466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</row>
    <row r="19" spans="2:115" ht="15" x14ac:dyDescent="0.25">
      <c r="B19" s="84">
        <v>3</v>
      </c>
      <c r="C19" s="85" t="s">
        <v>127</v>
      </c>
      <c r="D19" s="87">
        <v>43451</v>
      </c>
      <c r="E19" s="88">
        <v>44090</v>
      </c>
      <c r="F19" s="84">
        <v>57342466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</row>
    <row r="20" spans="2:115" ht="15" x14ac:dyDescent="0.25">
      <c r="B20" s="84">
        <v>4</v>
      </c>
      <c r="C20" s="121" t="s">
        <v>127</v>
      </c>
      <c r="D20" s="122">
        <v>43451</v>
      </c>
      <c r="E20" s="123">
        <v>44181</v>
      </c>
      <c r="F20" s="83">
        <v>57342466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</row>
    <row r="21" spans="2:115" ht="15" x14ac:dyDescent="0.25">
      <c r="B21" s="84">
        <v>5</v>
      </c>
      <c r="C21" s="85" t="s">
        <v>127</v>
      </c>
      <c r="D21" s="87">
        <v>43451</v>
      </c>
      <c r="E21" s="88">
        <v>44181</v>
      </c>
      <c r="F21" s="89">
        <v>2000000000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</row>
    <row r="22" spans="2:115" ht="15" x14ac:dyDescent="0.25">
      <c r="B22" s="84">
        <v>6</v>
      </c>
      <c r="C22" s="85" t="s">
        <v>128</v>
      </c>
      <c r="D22" s="87">
        <v>43451</v>
      </c>
      <c r="E22" s="88">
        <v>43999</v>
      </c>
      <c r="F22" s="89">
        <v>59835616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</row>
    <row r="23" spans="2:115" ht="15" x14ac:dyDescent="0.25">
      <c r="B23" s="84">
        <v>7</v>
      </c>
      <c r="C23" s="85" t="s">
        <v>128</v>
      </c>
      <c r="D23" s="87">
        <v>43451</v>
      </c>
      <c r="E23" s="88">
        <v>44090</v>
      </c>
      <c r="F23" s="89">
        <v>59835616</v>
      </c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</row>
    <row r="24" spans="2:115" ht="15" x14ac:dyDescent="0.25">
      <c r="B24" s="84">
        <v>8</v>
      </c>
      <c r="C24" s="85" t="s">
        <v>128</v>
      </c>
      <c r="D24" s="87">
        <v>43451</v>
      </c>
      <c r="E24" s="88">
        <v>44181</v>
      </c>
      <c r="F24" s="89">
        <v>59835616</v>
      </c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</row>
    <row r="25" spans="2:115" s="2" customFormat="1" ht="15" x14ac:dyDescent="0.25">
      <c r="B25" s="84">
        <v>9</v>
      </c>
      <c r="C25" s="85" t="s">
        <v>128</v>
      </c>
      <c r="D25" s="87">
        <v>43451</v>
      </c>
      <c r="E25" s="88">
        <v>44272</v>
      </c>
      <c r="F25" s="89">
        <v>59835616</v>
      </c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</row>
    <row r="26" spans="2:115" ht="15" x14ac:dyDescent="0.25">
      <c r="B26" s="84">
        <v>10</v>
      </c>
      <c r="C26" s="85" t="s">
        <v>129</v>
      </c>
      <c r="D26" s="87">
        <v>43451</v>
      </c>
      <c r="E26" s="88">
        <v>43999</v>
      </c>
      <c r="F26" s="89">
        <v>61082192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</row>
    <row r="27" spans="2:115" ht="15" x14ac:dyDescent="0.25">
      <c r="B27" s="84">
        <v>11</v>
      </c>
      <c r="C27" s="85" t="s">
        <v>129</v>
      </c>
      <c r="D27" s="87">
        <v>43451</v>
      </c>
      <c r="E27" s="88">
        <v>44090</v>
      </c>
      <c r="F27" s="89">
        <v>61082192</v>
      </c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</row>
    <row r="28" spans="2:115" ht="15" x14ac:dyDescent="0.25">
      <c r="B28" s="84">
        <v>12</v>
      </c>
      <c r="C28" s="85" t="s">
        <v>129</v>
      </c>
      <c r="D28" s="87">
        <v>43451</v>
      </c>
      <c r="E28" s="88">
        <v>44181</v>
      </c>
      <c r="F28" s="89">
        <v>61082192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</row>
    <row r="29" spans="2:115" ht="15" x14ac:dyDescent="0.25">
      <c r="B29" s="84">
        <v>13</v>
      </c>
      <c r="C29" s="85" t="s">
        <v>129</v>
      </c>
      <c r="D29" s="87">
        <v>43451</v>
      </c>
      <c r="E29" s="88">
        <v>44272</v>
      </c>
      <c r="F29" s="89">
        <v>61082192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</row>
    <row r="30" spans="2:115" ht="15" x14ac:dyDescent="0.25">
      <c r="B30" s="84">
        <v>14</v>
      </c>
      <c r="C30" s="85" t="s">
        <v>130</v>
      </c>
      <c r="D30" s="87">
        <v>43451</v>
      </c>
      <c r="E30" s="88">
        <v>43999</v>
      </c>
      <c r="F30" s="89">
        <v>62328767</v>
      </c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</row>
    <row r="31" spans="2:115" ht="15" x14ac:dyDescent="0.25">
      <c r="B31" s="84">
        <v>15</v>
      </c>
      <c r="C31" s="85" t="s">
        <v>130</v>
      </c>
      <c r="D31" s="87">
        <v>43451</v>
      </c>
      <c r="E31" s="88">
        <v>44090</v>
      </c>
      <c r="F31" s="89">
        <v>62328767</v>
      </c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</row>
    <row r="32" spans="2:115" ht="15" x14ac:dyDescent="0.25">
      <c r="B32" s="84">
        <v>16</v>
      </c>
      <c r="C32" s="85" t="s">
        <v>130</v>
      </c>
      <c r="D32" s="87">
        <v>43451</v>
      </c>
      <c r="E32" s="88">
        <v>44181</v>
      </c>
      <c r="F32" s="89">
        <v>62328767</v>
      </c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</row>
    <row r="33" spans="1:116" ht="15" x14ac:dyDescent="0.25">
      <c r="B33" s="84">
        <v>17</v>
      </c>
      <c r="C33" s="85" t="s">
        <v>130</v>
      </c>
      <c r="D33" s="87">
        <v>43451</v>
      </c>
      <c r="E33" s="88">
        <v>44272</v>
      </c>
      <c r="F33" s="89">
        <v>62328767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</row>
    <row r="34" spans="1:116" s="2" customFormat="1" ht="15" x14ac:dyDescent="0.25">
      <c r="B34" s="84">
        <v>18</v>
      </c>
      <c r="C34" s="85" t="s">
        <v>131</v>
      </c>
      <c r="D34" s="87">
        <v>43451</v>
      </c>
      <c r="E34" s="88">
        <v>43999</v>
      </c>
      <c r="F34" s="89">
        <v>63575342</v>
      </c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</row>
    <row r="35" spans="1:116" ht="15" x14ac:dyDescent="0.25">
      <c r="B35" s="84">
        <v>19</v>
      </c>
      <c r="C35" s="85" t="s">
        <v>131</v>
      </c>
      <c r="D35" s="87">
        <v>43451</v>
      </c>
      <c r="E35" s="88">
        <v>44090</v>
      </c>
      <c r="F35" s="89">
        <v>63575342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</row>
    <row r="36" spans="1:116" ht="15" x14ac:dyDescent="0.25">
      <c r="B36" s="84">
        <v>20</v>
      </c>
      <c r="C36" s="85" t="s">
        <v>131</v>
      </c>
      <c r="D36" s="87">
        <v>43451</v>
      </c>
      <c r="E36" s="88">
        <v>44181</v>
      </c>
      <c r="F36" s="89">
        <v>63575342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</row>
    <row r="37" spans="1:116" ht="15" x14ac:dyDescent="0.25">
      <c r="B37" s="84">
        <v>21</v>
      </c>
      <c r="C37" s="85" t="s">
        <v>131</v>
      </c>
      <c r="D37" s="87">
        <v>43451</v>
      </c>
      <c r="E37" s="88">
        <v>44272</v>
      </c>
      <c r="F37" s="89">
        <v>63575342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</row>
    <row r="38" spans="1:116" ht="15" x14ac:dyDescent="0.25">
      <c r="B38" s="84">
        <v>22</v>
      </c>
      <c r="C38" s="85" t="s">
        <v>132</v>
      </c>
      <c r="D38" s="87">
        <v>43451</v>
      </c>
      <c r="E38" s="88">
        <v>43999</v>
      </c>
      <c r="F38" s="89">
        <v>64821918</v>
      </c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</row>
    <row r="39" spans="1:116" ht="15" x14ac:dyDescent="0.25">
      <c r="B39" s="84">
        <v>23</v>
      </c>
      <c r="C39" s="85" t="s">
        <v>132</v>
      </c>
      <c r="D39" s="87">
        <v>43451</v>
      </c>
      <c r="E39" s="88">
        <v>44090</v>
      </c>
      <c r="F39" s="89">
        <v>64821918</v>
      </c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</row>
    <row r="40" spans="1:116" ht="15" x14ac:dyDescent="0.25">
      <c r="B40" s="84">
        <v>24</v>
      </c>
      <c r="C40" s="85" t="s">
        <v>132</v>
      </c>
      <c r="D40" s="87">
        <v>43451</v>
      </c>
      <c r="E40" s="88">
        <v>44181</v>
      </c>
      <c r="F40" s="89">
        <v>64821918</v>
      </c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</row>
    <row r="41" spans="1:116" ht="15" x14ac:dyDescent="0.25">
      <c r="B41" s="84">
        <v>25</v>
      </c>
      <c r="C41" s="85" t="s">
        <v>132</v>
      </c>
      <c r="D41" s="87">
        <v>43451</v>
      </c>
      <c r="E41" s="88">
        <v>44272</v>
      </c>
      <c r="F41" s="89">
        <v>64821918</v>
      </c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</row>
    <row r="42" spans="1:116" ht="15" x14ac:dyDescent="0.25">
      <c r="B42" s="84">
        <v>26</v>
      </c>
      <c r="C42" s="85" t="s">
        <v>133</v>
      </c>
      <c r="D42" s="87">
        <v>43451</v>
      </c>
      <c r="E42" s="88">
        <v>43999</v>
      </c>
      <c r="F42" s="89">
        <v>66068493</v>
      </c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</row>
    <row r="43" spans="1:116" ht="15" x14ac:dyDescent="0.25">
      <c r="B43" s="84">
        <v>27</v>
      </c>
      <c r="C43" s="85" t="s">
        <v>133</v>
      </c>
      <c r="D43" s="87">
        <v>43451</v>
      </c>
      <c r="E43" s="88">
        <v>44090</v>
      </c>
      <c r="F43" s="89">
        <v>66068493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</row>
    <row r="44" spans="1:116" ht="15" x14ac:dyDescent="0.25">
      <c r="B44" s="84">
        <v>28</v>
      </c>
      <c r="C44" s="85" t="s">
        <v>133</v>
      </c>
      <c r="D44" s="87">
        <v>43451</v>
      </c>
      <c r="E44" s="88">
        <v>44181</v>
      </c>
      <c r="F44" s="89">
        <v>66068493</v>
      </c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</row>
    <row r="45" spans="1:116" ht="15" x14ac:dyDescent="0.25">
      <c r="B45" s="84">
        <v>29</v>
      </c>
      <c r="C45" s="85" t="s">
        <v>133</v>
      </c>
      <c r="D45" s="87">
        <v>43451</v>
      </c>
      <c r="E45" s="88">
        <v>44272</v>
      </c>
      <c r="F45" s="89">
        <v>66068493</v>
      </c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</row>
    <row r="46" spans="1:116" s="2" customFormat="1" ht="15" x14ac:dyDescent="0.25">
      <c r="B46" s="84">
        <v>30</v>
      </c>
      <c r="C46" s="85" t="s">
        <v>134</v>
      </c>
      <c r="D46" s="87">
        <v>43451</v>
      </c>
      <c r="E46" s="88">
        <v>43999</v>
      </c>
      <c r="F46" s="89">
        <v>67315068</v>
      </c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</row>
    <row r="47" spans="1:116" s="65" customFormat="1" ht="15" x14ac:dyDescent="0.25">
      <c r="A47" s="105"/>
      <c r="B47" s="84">
        <v>31</v>
      </c>
      <c r="C47" s="85" t="s">
        <v>134</v>
      </c>
      <c r="D47" s="87">
        <v>43451</v>
      </c>
      <c r="E47" s="88">
        <v>44090</v>
      </c>
      <c r="F47" s="89">
        <v>67315068</v>
      </c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</row>
    <row r="48" spans="1:116" s="65" customFormat="1" ht="15" x14ac:dyDescent="0.25">
      <c r="A48" s="105"/>
      <c r="B48" s="84">
        <v>32</v>
      </c>
      <c r="C48" s="85" t="s">
        <v>134</v>
      </c>
      <c r="D48" s="87">
        <v>43451</v>
      </c>
      <c r="E48" s="88">
        <v>44181</v>
      </c>
      <c r="F48" s="89">
        <v>67315068</v>
      </c>
      <c r="G48" s="86"/>
      <c r="H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</row>
    <row r="49" spans="1:116" s="105" customFormat="1" ht="15" x14ac:dyDescent="0.25">
      <c r="B49" s="84">
        <v>33</v>
      </c>
      <c r="C49" s="85" t="s">
        <v>134</v>
      </c>
      <c r="D49" s="87">
        <v>43451</v>
      </c>
      <c r="E49" s="88">
        <v>44272</v>
      </c>
      <c r="F49" s="89">
        <v>67315068</v>
      </c>
      <c r="G49" s="86"/>
      <c r="H49" s="86"/>
      <c r="I49" s="86"/>
      <c r="J49" s="86"/>
      <c r="K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</row>
    <row r="50" spans="1:116" s="79" customFormat="1" ht="15" x14ac:dyDescent="0.25">
      <c r="B50" s="84">
        <v>34</v>
      </c>
      <c r="C50" s="85" t="s">
        <v>135</v>
      </c>
      <c r="D50" s="87">
        <v>43451</v>
      </c>
      <c r="E50" s="88">
        <v>43999</v>
      </c>
      <c r="F50" s="89">
        <v>68561644</v>
      </c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  <c r="DB50" s="126"/>
      <c r="DC50" s="126"/>
      <c r="DD50" s="126"/>
      <c r="DE50" s="126"/>
      <c r="DF50" s="126"/>
      <c r="DG50" s="126"/>
      <c r="DH50" s="126"/>
      <c r="DI50" s="126"/>
    </row>
    <row r="51" spans="1:116" s="65" customFormat="1" ht="15" x14ac:dyDescent="0.25">
      <c r="A51" s="105"/>
      <c r="B51" s="84">
        <v>35</v>
      </c>
      <c r="C51" s="85" t="s">
        <v>135</v>
      </c>
      <c r="D51" s="87">
        <v>43451</v>
      </c>
      <c r="E51" s="88">
        <v>44090</v>
      </c>
      <c r="F51" s="89">
        <v>68561644</v>
      </c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</row>
    <row r="52" spans="1:116" s="65" customFormat="1" ht="15" x14ac:dyDescent="0.25">
      <c r="A52" s="105"/>
      <c r="B52" s="84">
        <v>36</v>
      </c>
      <c r="C52" s="85" t="s">
        <v>135</v>
      </c>
      <c r="D52" s="87">
        <v>43451</v>
      </c>
      <c r="E52" s="88">
        <v>44181</v>
      </c>
      <c r="F52" s="89">
        <v>68561644</v>
      </c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</row>
    <row r="53" spans="1:116" s="105" customFormat="1" ht="15" x14ac:dyDescent="0.25">
      <c r="B53" s="84">
        <v>37</v>
      </c>
      <c r="C53" s="85" t="s">
        <v>135</v>
      </c>
      <c r="D53" s="87">
        <v>43451</v>
      </c>
      <c r="E53" s="88">
        <v>44272</v>
      </c>
      <c r="F53" s="89">
        <v>68561644</v>
      </c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</row>
    <row r="54" spans="1:116" s="79" customFormat="1" ht="15" x14ac:dyDescent="0.25">
      <c r="B54" s="84">
        <v>38</v>
      </c>
      <c r="C54" s="85" t="s">
        <v>136</v>
      </c>
      <c r="D54" s="87">
        <v>43451</v>
      </c>
      <c r="E54" s="88">
        <v>43999</v>
      </c>
      <c r="F54" s="89">
        <v>69808219</v>
      </c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  <c r="DB54" s="126"/>
      <c r="DC54" s="126"/>
      <c r="DD54" s="126"/>
      <c r="DE54" s="126"/>
      <c r="DF54" s="126"/>
      <c r="DG54" s="126"/>
      <c r="DH54" s="126"/>
      <c r="DI54" s="126"/>
      <c r="DJ54" s="126"/>
      <c r="DK54" s="126"/>
    </row>
    <row r="55" spans="1:116" s="65" customFormat="1" ht="15" x14ac:dyDescent="0.25">
      <c r="A55" s="105"/>
      <c r="B55" s="84">
        <v>39</v>
      </c>
      <c r="C55" s="85" t="s">
        <v>136</v>
      </c>
      <c r="D55" s="87">
        <v>43451</v>
      </c>
      <c r="E55" s="88">
        <v>44090</v>
      </c>
      <c r="F55" s="89">
        <v>69808219</v>
      </c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</row>
    <row r="56" spans="1:116" s="65" customFormat="1" ht="15" x14ac:dyDescent="0.25">
      <c r="A56" s="105"/>
      <c r="B56" s="84">
        <v>40</v>
      </c>
      <c r="C56" s="85" t="s">
        <v>136</v>
      </c>
      <c r="D56" s="87">
        <v>43451</v>
      </c>
      <c r="E56" s="88">
        <v>44181</v>
      </c>
      <c r="F56" s="89">
        <v>69808219</v>
      </c>
      <c r="G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</row>
    <row r="57" spans="1:116" s="105" customFormat="1" ht="15.75" thickBot="1" x14ac:dyDescent="0.3">
      <c r="B57" s="84">
        <v>41</v>
      </c>
      <c r="C57" s="85" t="s">
        <v>136</v>
      </c>
      <c r="D57" s="87">
        <v>43451</v>
      </c>
      <c r="E57" s="88">
        <v>44272</v>
      </c>
      <c r="F57" s="89">
        <v>69808219</v>
      </c>
      <c r="G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</row>
    <row r="58" spans="1:116" s="105" customFormat="1" ht="15.75" thickBot="1" x14ac:dyDescent="0.3">
      <c r="B58" s="2"/>
      <c r="C58" s="2"/>
      <c r="D58" s="2"/>
      <c r="E58" s="70" t="s">
        <v>16</v>
      </c>
      <c r="F58" s="26">
        <f>SUM(F17:F57)-1</f>
        <v>4505616433</v>
      </c>
      <c r="G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</row>
    <row r="59" spans="1:116" ht="13.5" thickTop="1" x14ac:dyDescent="0.2"/>
    <row r="61" spans="1:116" ht="18.75" thickBot="1" x14ac:dyDescent="0.3">
      <c r="B61" s="13" t="s">
        <v>15</v>
      </c>
      <c r="C61" s="17"/>
    </row>
    <row r="62" spans="1:116" x14ac:dyDescent="0.2">
      <c r="B62" s="146" t="s">
        <v>1</v>
      </c>
      <c r="C62" s="148" t="s">
        <v>137</v>
      </c>
      <c r="D62" s="148" t="s">
        <v>138</v>
      </c>
      <c r="E62" s="148" t="s">
        <v>4</v>
      </c>
      <c r="F62" s="151" t="s">
        <v>139</v>
      </c>
    </row>
    <row r="63" spans="1:116" ht="12.75" customHeight="1" thickBot="1" x14ac:dyDescent="0.25">
      <c r="B63" s="147"/>
      <c r="C63" s="144"/>
      <c r="D63" s="144"/>
      <c r="E63" s="144"/>
      <c r="F63" s="152"/>
    </row>
    <row r="64" spans="1:116" ht="15" x14ac:dyDescent="0.25">
      <c r="B64" s="83">
        <v>1</v>
      </c>
      <c r="C64" s="85" t="s">
        <v>128</v>
      </c>
      <c r="D64" s="87">
        <v>43451</v>
      </c>
      <c r="E64" s="88">
        <v>44363</v>
      </c>
      <c r="F64" s="89">
        <v>59835616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</row>
    <row r="65" spans="2:100" ht="15" x14ac:dyDescent="0.25">
      <c r="B65" s="84">
        <v>2</v>
      </c>
      <c r="C65" s="85" t="s">
        <v>128</v>
      </c>
      <c r="D65" s="87">
        <v>43451</v>
      </c>
      <c r="E65" s="88">
        <v>44363</v>
      </c>
      <c r="F65" s="89">
        <v>2000000000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</row>
    <row r="66" spans="2:100" ht="15" x14ac:dyDescent="0.25">
      <c r="B66" s="83">
        <v>3</v>
      </c>
      <c r="C66" s="85" t="s">
        <v>129</v>
      </c>
      <c r="D66" s="87">
        <v>43451</v>
      </c>
      <c r="E66" s="88">
        <v>44363</v>
      </c>
      <c r="F66" s="89">
        <v>61082192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</row>
    <row r="67" spans="2:100" ht="15" x14ac:dyDescent="0.25">
      <c r="B67" s="83">
        <v>4</v>
      </c>
      <c r="C67" s="85" t="s">
        <v>129</v>
      </c>
      <c r="D67" s="87">
        <v>43451</v>
      </c>
      <c r="E67" s="88">
        <v>44454</v>
      </c>
      <c r="F67" s="89">
        <v>61082192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</row>
    <row r="68" spans="2:100" ht="15" x14ac:dyDescent="0.25">
      <c r="B68" s="84">
        <v>5</v>
      </c>
      <c r="C68" s="85" t="s">
        <v>129</v>
      </c>
      <c r="D68" s="87">
        <v>43451</v>
      </c>
      <c r="E68" s="88">
        <v>44454</v>
      </c>
      <c r="F68" s="89">
        <v>2000000000</v>
      </c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</row>
    <row r="69" spans="2:100" ht="15" x14ac:dyDescent="0.25">
      <c r="B69" s="83">
        <v>6</v>
      </c>
      <c r="C69" s="85" t="s">
        <v>130</v>
      </c>
      <c r="D69" s="87">
        <v>43451</v>
      </c>
      <c r="E69" s="88">
        <v>44363</v>
      </c>
      <c r="F69" s="89">
        <v>62328767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</row>
    <row r="70" spans="2:100" ht="15" x14ac:dyDescent="0.25">
      <c r="B70" s="83">
        <v>7</v>
      </c>
      <c r="C70" s="85" t="s">
        <v>130</v>
      </c>
      <c r="D70" s="87">
        <v>43451</v>
      </c>
      <c r="E70" s="88">
        <v>44454</v>
      </c>
      <c r="F70" s="89">
        <v>62328767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</row>
    <row r="71" spans="2:100" ht="15" x14ac:dyDescent="0.25">
      <c r="B71" s="84">
        <v>8</v>
      </c>
      <c r="C71" s="85" t="s">
        <v>130</v>
      </c>
      <c r="D71" s="87">
        <v>43451</v>
      </c>
      <c r="E71" s="88">
        <v>44545</v>
      </c>
      <c r="F71" s="89">
        <v>62328767</v>
      </c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</row>
    <row r="72" spans="2:100" ht="15" x14ac:dyDescent="0.25">
      <c r="B72" s="83">
        <v>9</v>
      </c>
      <c r="C72" s="85" t="s">
        <v>130</v>
      </c>
      <c r="D72" s="87">
        <v>43451</v>
      </c>
      <c r="E72" s="88">
        <v>44545</v>
      </c>
      <c r="F72" s="89">
        <v>2000000000</v>
      </c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</row>
    <row r="73" spans="2:100" ht="15" x14ac:dyDescent="0.25">
      <c r="B73" s="83">
        <v>10</v>
      </c>
      <c r="C73" s="85" t="s">
        <v>131</v>
      </c>
      <c r="D73" s="87">
        <v>43451</v>
      </c>
      <c r="E73" s="88">
        <v>44363</v>
      </c>
      <c r="F73" s="89">
        <v>63575342</v>
      </c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</row>
    <row r="74" spans="2:100" ht="15" x14ac:dyDescent="0.25">
      <c r="B74" s="84">
        <v>11</v>
      </c>
      <c r="C74" s="85" t="s">
        <v>131</v>
      </c>
      <c r="D74" s="87">
        <v>43451</v>
      </c>
      <c r="E74" s="88">
        <v>44454</v>
      </c>
      <c r="F74" s="89">
        <v>63575342</v>
      </c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</row>
    <row r="75" spans="2:100" ht="15" x14ac:dyDescent="0.25">
      <c r="B75" s="83">
        <v>12</v>
      </c>
      <c r="C75" s="85" t="s">
        <v>131</v>
      </c>
      <c r="D75" s="87">
        <v>43451</v>
      </c>
      <c r="E75" s="88">
        <v>44545</v>
      </c>
      <c r="F75" s="89">
        <v>63575342</v>
      </c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</row>
    <row r="76" spans="2:100" ht="15" x14ac:dyDescent="0.25">
      <c r="B76" s="83">
        <v>13</v>
      </c>
      <c r="C76" s="85" t="s">
        <v>131</v>
      </c>
      <c r="D76" s="87">
        <v>43451</v>
      </c>
      <c r="E76" s="88">
        <v>44635</v>
      </c>
      <c r="F76" s="89">
        <v>63575342</v>
      </c>
      <c r="G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</row>
    <row r="77" spans="2:100" ht="15" x14ac:dyDescent="0.25">
      <c r="B77" s="84">
        <v>14</v>
      </c>
      <c r="C77" s="85" t="s">
        <v>131</v>
      </c>
      <c r="D77" s="87">
        <v>43451</v>
      </c>
      <c r="E77" s="88">
        <v>44727</v>
      </c>
      <c r="F77" s="89">
        <v>63575342</v>
      </c>
      <c r="G77" s="82"/>
      <c r="H77" s="82"/>
      <c r="I77" s="82"/>
      <c r="J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</row>
    <row r="78" spans="2:100" ht="15" x14ac:dyDescent="0.25">
      <c r="B78" s="83">
        <v>15</v>
      </c>
      <c r="C78" s="85" t="s">
        <v>131</v>
      </c>
      <c r="D78" s="87">
        <v>43451</v>
      </c>
      <c r="E78" s="88">
        <v>44727</v>
      </c>
      <c r="F78" s="89">
        <v>2000000000</v>
      </c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</row>
    <row r="79" spans="2:100" ht="15" x14ac:dyDescent="0.25">
      <c r="B79" s="83">
        <v>16</v>
      </c>
      <c r="C79" s="85" t="s">
        <v>132</v>
      </c>
      <c r="D79" s="87">
        <v>43451</v>
      </c>
      <c r="E79" s="88">
        <v>44363</v>
      </c>
      <c r="F79" s="89">
        <v>64821918</v>
      </c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</row>
    <row r="80" spans="2:100" ht="15" x14ac:dyDescent="0.25">
      <c r="B80" s="84">
        <v>17</v>
      </c>
      <c r="C80" s="85" t="s">
        <v>132</v>
      </c>
      <c r="D80" s="87">
        <v>43451</v>
      </c>
      <c r="E80" s="88">
        <v>44454</v>
      </c>
      <c r="F80" s="89">
        <v>64821918</v>
      </c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</row>
    <row r="81" spans="1:118" ht="15" x14ac:dyDescent="0.25">
      <c r="B81" s="83">
        <v>18</v>
      </c>
      <c r="C81" s="85" t="s">
        <v>132</v>
      </c>
      <c r="D81" s="87">
        <v>43451</v>
      </c>
      <c r="E81" s="88">
        <v>44545</v>
      </c>
      <c r="F81" s="89">
        <v>64821918</v>
      </c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</row>
    <row r="82" spans="1:118" ht="15" x14ac:dyDescent="0.25">
      <c r="B82" s="83">
        <v>19</v>
      </c>
      <c r="C82" s="85" t="s">
        <v>132</v>
      </c>
      <c r="D82" s="87">
        <v>43451</v>
      </c>
      <c r="E82" s="88">
        <v>44636</v>
      </c>
      <c r="F82" s="89">
        <v>64821918</v>
      </c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</row>
    <row r="83" spans="1:118" ht="15" x14ac:dyDescent="0.25">
      <c r="B83" s="84">
        <v>20</v>
      </c>
      <c r="C83" s="85" t="s">
        <v>132</v>
      </c>
      <c r="D83" s="87">
        <v>43451</v>
      </c>
      <c r="E83" s="88">
        <v>44727</v>
      </c>
      <c r="F83" s="89">
        <v>64821918</v>
      </c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</row>
    <row r="84" spans="1:118" ht="15" x14ac:dyDescent="0.25">
      <c r="B84" s="83">
        <v>21</v>
      </c>
      <c r="C84" s="85" t="s">
        <v>132</v>
      </c>
      <c r="D84" s="87">
        <v>43451</v>
      </c>
      <c r="E84" s="88">
        <v>44818</v>
      </c>
      <c r="F84" s="89">
        <v>64821918</v>
      </c>
      <c r="G84" s="82"/>
      <c r="H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</row>
    <row r="85" spans="1:118" ht="15" x14ac:dyDescent="0.25">
      <c r="B85" s="83">
        <v>22</v>
      </c>
      <c r="C85" s="85" t="s">
        <v>132</v>
      </c>
      <c r="D85" s="87">
        <v>43451</v>
      </c>
      <c r="E85" s="88">
        <v>44818</v>
      </c>
      <c r="F85" s="89">
        <v>2000000000</v>
      </c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</row>
    <row r="86" spans="1:118" ht="15" x14ac:dyDescent="0.25">
      <c r="B86" s="84">
        <v>23</v>
      </c>
      <c r="C86" s="85" t="s">
        <v>133</v>
      </c>
      <c r="D86" s="87">
        <v>43451</v>
      </c>
      <c r="E86" s="88">
        <v>44363</v>
      </c>
      <c r="F86" s="89">
        <v>66068493</v>
      </c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</row>
    <row r="87" spans="1:118" ht="15" x14ac:dyDescent="0.25">
      <c r="B87" s="83">
        <v>24</v>
      </c>
      <c r="C87" s="85" t="s">
        <v>133</v>
      </c>
      <c r="D87" s="87">
        <v>43451</v>
      </c>
      <c r="E87" s="88">
        <v>44454</v>
      </c>
      <c r="F87" s="89">
        <v>66068493</v>
      </c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</row>
    <row r="88" spans="1:118" ht="15" x14ac:dyDescent="0.25">
      <c r="B88" s="83">
        <v>25</v>
      </c>
      <c r="C88" s="85" t="s">
        <v>133</v>
      </c>
      <c r="D88" s="87">
        <v>43451</v>
      </c>
      <c r="E88" s="88">
        <v>44545</v>
      </c>
      <c r="F88" s="89">
        <v>66068493</v>
      </c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</row>
    <row r="89" spans="1:118" ht="15" x14ac:dyDescent="0.25">
      <c r="B89" s="84">
        <v>26</v>
      </c>
      <c r="C89" s="85" t="s">
        <v>133</v>
      </c>
      <c r="D89" s="87">
        <v>43451</v>
      </c>
      <c r="E89" s="88">
        <v>44636</v>
      </c>
      <c r="F89" s="89">
        <v>66068493</v>
      </c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</row>
    <row r="90" spans="1:118" ht="15" x14ac:dyDescent="0.25">
      <c r="B90" s="83">
        <v>27</v>
      </c>
      <c r="C90" s="85" t="s">
        <v>133</v>
      </c>
      <c r="D90" s="87">
        <v>43451</v>
      </c>
      <c r="E90" s="88">
        <v>44727</v>
      </c>
      <c r="F90" s="89">
        <v>66068493</v>
      </c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</row>
    <row r="91" spans="1:118" ht="15" x14ac:dyDescent="0.25">
      <c r="B91" s="83">
        <v>28</v>
      </c>
      <c r="C91" s="85" t="s">
        <v>133</v>
      </c>
      <c r="D91" s="87">
        <v>43451</v>
      </c>
      <c r="E91" s="88">
        <v>44818</v>
      </c>
      <c r="F91" s="89">
        <v>66068493</v>
      </c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</row>
    <row r="92" spans="1:118" ht="15" x14ac:dyDescent="0.25">
      <c r="B92" s="84">
        <v>29</v>
      </c>
      <c r="C92" s="85" t="s">
        <v>133</v>
      </c>
      <c r="D92" s="87">
        <v>43451</v>
      </c>
      <c r="E92" s="88">
        <v>44909</v>
      </c>
      <c r="F92" s="89">
        <v>66068493</v>
      </c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</row>
    <row r="93" spans="1:118" ht="15" x14ac:dyDescent="0.25">
      <c r="B93" s="83">
        <v>30</v>
      </c>
      <c r="C93" s="85" t="s">
        <v>133</v>
      </c>
      <c r="D93" s="87">
        <v>43451</v>
      </c>
      <c r="E93" s="88">
        <v>44909</v>
      </c>
      <c r="F93" s="89">
        <v>2000000000</v>
      </c>
      <c r="G93" s="82"/>
      <c r="H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</row>
    <row r="94" spans="1:118" s="65" customFormat="1" ht="15" x14ac:dyDescent="0.25">
      <c r="A94" s="105"/>
      <c r="B94" s="83">
        <v>31</v>
      </c>
      <c r="C94" s="85" t="s">
        <v>134</v>
      </c>
      <c r="D94" s="87">
        <v>43451</v>
      </c>
      <c r="E94" s="88">
        <v>44363</v>
      </c>
      <c r="F94" s="89">
        <v>67315068</v>
      </c>
      <c r="G94" s="86"/>
      <c r="H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</row>
    <row r="95" spans="1:118" s="65" customFormat="1" ht="15" x14ac:dyDescent="0.25">
      <c r="A95" s="105"/>
      <c r="B95" s="84">
        <v>32</v>
      </c>
      <c r="C95" s="85" t="s">
        <v>134</v>
      </c>
      <c r="D95" s="87">
        <v>43451</v>
      </c>
      <c r="E95" s="88">
        <v>44454</v>
      </c>
      <c r="F95" s="89">
        <v>67315068</v>
      </c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</row>
    <row r="96" spans="1:118" s="65" customFormat="1" ht="15" x14ac:dyDescent="0.25">
      <c r="A96" s="105"/>
      <c r="B96" s="83">
        <v>33</v>
      </c>
      <c r="C96" s="85" t="s">
        <v>134</v>
      </c>
      <c r="D96" s="87">
        <v>43451</v>
      </c>
      <c r="E96" s="88">
        <v>44545</v>
      </c>
      <c r="F96" s="89">
        <v>67315068</v>
      </c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86"/>
      <c r="CO96" s="86"/>
      <c r="CP96" s="86"/>
      <c r="CQ96" s="86"/>
    </row>
    <row r="97" spans="1:98" s="65" customFormat="1" ht="15" x14ac:dyDescent="0.25">
      <c r="A97" s="105"/>
      <c r="B97" s="83">
        <v>34</v>
      </c>
      <c r="C97" s="85" t="s">
        <v>134</v>
      </c>
      <c r="D97" s="87">
        <v>43451</v>
      </c>
      <c r="E97" s="88">
        <v>44636</v>
      </c>
      <c r="F97" s="89">
        <v>67315068</v>
      </c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86"/>
    </row>
    <row r="98" spans="1:98" s="65" customFormat="1" ht="15" x14ac:dyDescent="0.25">
      <c r="A98" s="105"/>
      <c r="B98" s="84">
        <v>35</v>
      </c>
      <c r="C98" s="85" t="s">
        <v>134</v>
      </c>
      <c r="D98" s="87">
        <v>43451</v>
      </c>
      <c r="E98" s="88">
        <v>44727</v>
      </c>
      <c r="F98" s="89">
        <v>67315068</v>
      </c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</row>
    <row r="99" spans="1:98" s="65" customFormat="1" ht="15" x14ac:dyDescent="0.25">
      <c r="A99" s="105"/>
      <c r="B99" s="83">
        <v>36</v>
      </c>
      <c r="C99" s="85" t="s">
        <v>134</v>
      </c>
      <c r="D99" s="87">
        <v>43451</v>
      </c>
      <c r="E99" s="88">
        <v>44818</v>
      </c>
      <c r="F99" s="89">
        <v>67315068</v>
      </c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</row>
    <row r="100" spans="1:98" s="65" customFormat="1" ht="15" x14ac:dyDescent="0.25">
      <c r="A100" s="105"/>
      <c r="B100" s="83">
        <v>37</v>
      </c>
      <c r="C100" s="85" t="s">
        <v>134</v>
      </c>
      <c r="D100" s="87">
        <v>43451</v>
      </c>
      <c r="E100" s="88">
        <v>44909</v>
      </c>
      <c r="F100" s="89">
        <v>67315068</v>
      </c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</row>
    <row r="101" spans="1:98" s="65" customFormat="1" ht="15" x14ac:dyDescent="0.25">
      <c r="A101" s="105"/>
      <c r="B101" s="84">
        <v>38</v>
      </c>
      <c r="C101" s="85" t="s">
        <v>134</v>
      </c>
      <c r="D101" s="87">
        <v>43451</v>
      </c>
      <c r="E101" s="88">
        <v>45000</v>
      </c>
      <c r="F101" s="89">
        <v>67315068</v>
      </c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</row>
    <row r="102" spans="1:98" s="65" customFormat="1" ht="15" x14ac:dyDescent="0.25">
      <c r="A102" s="105"/>
      <c r="B102" s="83">
        <v>39</v>
      </c>
      <c r="C102" s="85" t="s">
        <v>134</v>
      </c>
      <c r="D102" s="87">
        <v>43451</v>
      </c>
      <c r="E102" s="88">
        <v>45091</v>
      </c>
      <c r="F102" s="89">
        <v>67315068</v>
      </c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</row>
    <row r="103" spans="1:98" s="65" customFormat="1" ht="15" x14ac:dyDescent="0.25">
      <c r="A103" s="105"/>
      <c r="B103" s="83">
        <v>40</v>
      </c>
      <c r="C103" s="85" t="s">
        <v>134</v>
      </c>
      <c r="D103" s="87">
        <v>43451</v>
      </c>
      <c r="E103" s="88">
        <v>45091</v>
      </c>
      <c r="F103" s="89">
        <v>2000000000</v>
      </c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</row>
    <row r="104" spans="1:98" s="65" customFormat="1" ht="15" x14ac:dyDescent="0.25">
      <c r="A104" s="105"/>
      <c r="B104" s="84">
        <v>41</v>
      </c>
      <c r="C104" s="85" t="s">
        <v>135</v>
      </c>
      <c r="D104" s="87">
        <v>43451</v>
      </c>
      <c r="E104" s="88">
        <v>44363</v>
      </c>
      <c r="F104" s="89">
        <v>68561644</v>
      </c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</row>
    <row r="105" spans="1:98" s="65" customFormat="1" ht="15" x14ac:dyDescent="0.25">
      <c r="A105" s="105"/>
      <c r="B105" s="83">
        <v>42</v>
      </c>
      <c r="C105" s="85" t="s">
        <v>135</v>
      </c>
      <c r="D105" s="87">
        <v>43451</v>
      </c>
      <c r="E105" s="88">
        <v>44454</v>
      </c>
      <c r="F105" s="89">
        <v>68561644</v>
      </c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</row>
    <row r="106" spans="1:98" s="65" customFormat="1" ht="15" x14ac:dyDescent="0.25">
      <c r="A106" s="105"/>
      <c r="B106" s="83">
        <v>43</v>
      </c>
      <c r="C106" s="85" t="s">
        <v>135</v>
      </c>
      <c r="D106" s="87">
        <v>43451</v>
      </c>
      <c r="E106" s="88">
        <v>44545</v>
      </c>
      <c r="F106" s="89">
        <v>68561644</v>
      </c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</row>
    <row r="107" spans="1:98" s="65" customFormat="1" ht="15" x14ac:dyDescent="0.25">
      <c r="A107" s="105"/>
      <c r="B107" s="84">
        <v>44</v>
      </c>
      <c r="C107" s="85" t="s">
        <v>135</v>
      </c>
      <c r="D107" s="87">
        <v>43451</v>
      </c>
      <c r="E107" s="88">
        <v>44636</v>
      </c>
      <c r="F107" s="89">
        <v>68561644</v>
      </c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</row>
    <row r="108" spans="1:98" s="65" customFormat="1" ht="15" x14ac:dyDescent="0.25">
      <c r="A108" s="105"/>
      <c r="B108" s="83">
        <v>45</v>
      </c>
      <c r="C108" s="85" t="s">
        <v>135</v>
      </c>
      <c r="D108" s="87">
        <v>43451</v>
      </c>
      <c r="E108" s="88">
        <v>44727</v>
      </c>
      <c r="F108" s="89">
        <v>68561644</v>
      </c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</row>
    <row r="109" spans="1:98" s="65" customFormat="1" ht="15" x14ac:dyDescent="0.25">
      <c r="A109" s="105"/>
      <c r="B109" s="83">
        <v>46</v>
      </c>
      <c r="C109" s="85" t="s">
        <v>135</v>
      </c>
      <c r="D109" s="87">
        <v>43451</v>
      </c>
      <c r="E109" s="88">
        <v>44818</v>
      </c>
      <c r="F109" s="89">
        <v>68561644</v>
      </c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</row>
    <row r="110" spans="1:98" s="65" customFormat="1" ht="15" x14ac:dyDescent="0.25">
      <c r="A110" s="105"/>
      <c r="B110" s="84">
        <v>47</v>
      </c>
      <c r="C110" s="85" t="s">
        <v>135</v>
      </c>
      <c r="D110" s="87">
        <v>43451</v>
      </c>
      <c r="E110" s="88">
        <v>44909</v>
      </c>
      <c r="F110" s="89">
        <v>68561644</v>
      </c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</row>
    <row r="111" spans="1:98" s="65" customFormat="1" ht="15" x14ac:dyDescent="0.25">
      <c r="A111" s="105"/>
      <c r="B111" s="83">
        <v>48</v>
      </c>
      <c r="C111" s="85" t="s">
        <v>135</v>
      </c>
      <c r="D111" s="87">
        <v>43451</v>
      </c>
      <c r="E111" s="88">
        <v>45000</v>
      </c>
      <c r="F111" s="89">
        <v>68561644</v>
      </c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</row>
    <row r="112" spans="1:98" s="65" customFormat="1" ht="15" x14ac:dyDescent="0.25">
      <c r="A112" s="105"/>
      <c r="B112" s="83">
        <v>49</v>
      </c>
      <c r="C112" s="85" t="s">
        <v>135</v>
      </c>
      <c r="D112" s="87">
        <v>43451</v>
      </c>
      <c r="E112" s="88">
        <v>45091</v>
      </c>
      <c r="F112" s="89">
        <v>68561644</v>
      </c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</row>
    <row r="113" spans="1:100" s="65" customFormat="1" ht="15" x14ac:dyDescent="0.25">
      <c r="A113" s="105"/>
      <c r="B113" s="84">
        <v>50</v>
      </c>
      <c r="C113" s="85" t="s">
        <v>135</v>
      </c>
      <c r="D113" s="87">
        <v>43451</v>
      </c>
      <c r="E113" s="88">
        <v>45182</v>
      </c>
      <c r="F113" s="89">
        <v>68561644</v>
      </c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</row>
    <row r="114" spans="1:100" s="65" customFormat="1" ht="15" x14ac:dyDescent="0.25">
      <c r="A114" s="105"/>
      <c r="B114" s="83">
        <v>51</v>
      </c>
      <c r="C114" s="85" t="s">
        <v>135</v>
      </c>
      <c r="D114" s="87">
        <v>43451</v>
      </c>
      <c r="E114" s="88">
        <v>45182</v>
      </c>
      <c r="F114" s="89">
        <v>2000000000</v>
      </c>
      <c r="G114" s="86"/>
      <c r="H114" s="86"/>
      <c r="I114" s="86"/>
      <c r="J114" s="86"/>
      <c r="K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</row>
    <row r="115" spans="1:100" s="65" customFormat="1" ht="15" x14ac:dyDescent="0.25">
      <c r="A115" s="105"/>
      <c r="B115" s="83">
        <v>52</v>
      </c>
      <c r="C115" s="85" t="s">
        <v>136</v>
      </c>
      <c r="D115" s="87">
        <v>43451</v>
      </c>
      <c r="E115" s="88">
        <v>44363</v>
      </c>
      <c r="F115" s="89">
        <v>69808219</v>
      </c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</row>
    <row r="116" spans="1:100" s="65" customFormat="1" ht="15" x14ac:dyDescent="0.25">
      <c r="A116" s="105"/>
      <c r="B116" s="84">
        <v>53</v>
      </c>
      <c r="C116" s="85" t="s">
        <v>136</v>
      </c>
      <c r="D116" s="87">
        <v>43451</v>
      </c>
      <c r="E116" s="88">
        <v>44454</v>
      </c>
      <c r="F116" s="89">
        <v>69808219</v>
      </c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</row>
    <row r="117" spans="1:100" s="65" customFormat="1" ht="15" x14ac:dyDescent="0.25">
      <c r="A117" s="105"/>
      <c r="B117" s="83">
        <v>54</v>
      </c>
      <c r="C117" s="85" t="s">
        <v>136</v>
      </c>
      <c r="D117" s="87">
        <v>43451</v>
      </c>
      <c r="E117" s="88">
        <v>44545</v>
      </c>
      <c r="F117" s="89">
        <v>69808219</v>
      </c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86"/>
    </row>
    <row r="118" spans="1:100" s="65" customFormat="1" ht="15" x14ac:dyDescent="0.25">
      <c r="A118" s="105"/>
      <c r="B118" s="83">
        <v>55</v>
      </c>
      <c r="C118" s="85" t="s">
        <v>136</v>
      </c>
      <c r="D118" s="87">
        <v>43451</v>
      </c>
      <c r="E118" s="88">
        <v>44636</v>
      </c>
      <c r="F118" s="89">
        <v>69808219</v>
      </c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86"/>
      <c r="CJ118" s="86"/>
      <c r="CK118" s="86"/>
      <c r="CL118" s="86"/>
      <c r="CM118" s="86"/>
      <c r="CN118" s="86"/>
    </row>
    <row r="119" spans="1:100" s="65" customFormat="1" ht="15" x14ac:dyDescent="0.25">
      <c r="A119" s="105"/>
      <c r="B119" s="84">
        <v>56</v>
      </c>
      <c r="C119" s="85" t="s">
        <v>136</v>
      </c>
      <c r="D119" s="87">
        <v>43451</v>
      </c>
      <c r="E119" s="88">
        <v>44727</v>
      </c>
      <c r="F119" s="89">
        <v>69808219</v>
      </c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</row>
    <row r="120" spans="1:100" s="65" customFormat="1" ht="15" x14ac:dyDescent="0.25">
      <c r="A120" s="105"/>
      <c r="B120" s="83">
        <v>57</v>
      </c>
      <c r="C120" s="85" t="s">
        <v>136</v>
      </c>
      <c r="D120" s="87">
        <v>43451</v>
      </c>
      <c r="E120" s="88">
        <v>44818</v>
      </c>
      <c r="F120" s="89">
        <v>69808219</v>
      </c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</row>
    <row r="121" spans="1:100" s="65" customFormat="1" ht="15" x14ac:dyDescent="0.25">
      <c r="A121" s="105"/>
      <c r="B121" s="83">
        <v>58</v>
      </c>
      <c r="C121" s="85" t="s">
        <v>136</v>
      </c>
      <c r="D121" s="87">
        <v>43451</v>
      </c>
      <c r="E121" s="88">
        <v>44909</v>
      </c>
      <c r="F121" s="89">
        <v>69808219</v>
      </c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</row>
    <row r="122" spans="1:100" s="65" customFormat="1" ht="15" x14ac:dyDescent="0.25">
      <c r="A122" s="105"/>
      <c r="B122" s="84">
        <v>59</v>
      </c>
      <c r="C122" s="85" t="s">
        <v>136</v>
      </c>
      <c r="D122" s="87">
        <v>43451</v>
      </c>
      <c r="E122" s="88">
        <v>45000</v>
      </c>
      <c r="F122" s="89">
        <v>69808219</v>
      </c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</row>
    <row r="123" spans="1:100" s="65" customFormat="1" ht="15" x14ac:dyDescent="0.25">
      <c r="A123" s="105"/>
      <c r="B123" s="83">
        <v>60</v>
      </c>
      <c r="C123" s="85" t="s">
        <v>136</v>
      </c>
      <c r="D123" s="87">
        <v>43451</v>
      </c>
      <c r="E123" s="88">
        <v>45091</v>
      </c>
      <c r="F123" s="89">
        <v>69808219</v>
      </c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</row>
    <row r="124" spans="1:100" s="65" customFormat="1" ht="15" x14ac:dyDescent="0.25">
      <c r="A124" s="105"/>
      <c r="B124" s="83">
        <v>61</v>
      </c>
      <c r="C124" s="85" t="s">
        <v>136</v>
      </c>
      <c r="D124" s="87">
        <v>43451</v>
      </c>
      <c r="E124" s="88">
        <v>45182</v>
      </c>
      <c r="F124" s="89">
        <v>69808219</v>
      </c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</row>
    <row r="125" spans="1:100" s="65" customFormat="1" ht="15" x14ac:dyDescent="0.25">
      <c r="A125" s="105"/>
      <c r="B125" s="84">
        <v>62</v>
      </c>
      <c r="C125" s="85" t="s">
        <v>136</v>
      </c>
      <c r="D125" s="87">
        <v>43451</v>
      </c>
      <c r="E125" s="88">
        <v>45273</v>
      </c>
      <c r="F125" s="89">
        <v>69808219</v>
      </c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</row>
    <row r="126" spans="1:100" s="65" customFormat="1" ht="15.75" thickBot="1" x14ac:dyDescent="0.3">
      <c r="A126" s="105"/>
      <c r="B126" s="83">
        <v>63</v>
      </c>
      <c r="C126" s="85" t="s">
        <v>136</v>
      </c>
      <c r="D126" s="87">
        <v>43451</v>
      </c>
      <c r="E126" s="88">
        <v>45273</v>
      </c>
      <c r="F126" s="89">
        <v>2000000000</v>
      </c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</row>
    <row r="127" spans="1:100" s="65" customFormat="1" ht="15.75" thickBot="1" x14ac:dyDescent="0.3">
      <c r="A127" s="105"/>
      <c r="B127" s="2"/>
      <c r="C127" s="2"/>
      <c r="D127" s="2"/>
      <c r="E127" s="70" t="s">
        <v>16</v>
      </c>
      <c r="F127" s="26">
        <f>SUM(F64:F126)</f>
        <v>21597616431</v>
      </c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</row>
    <row r="128" spans="1:100" ht="13.5" thickTop="1" x14ac:dyDescent="0.2"/>
    <row r="133" spans="7:7" x14ac:dyDescent="0.2">
      <c r="G133" s="125"/>
    </row>
  </sheetData>
  <mergeCells count="10">
    <mergeCell ref="B62:B63"/>
    <mergeCell ref="C62:C63"/>
    <mergeCell ref="D62:D63"/>
    <mergeCell ref="E62:E63"/>
    <mergeCell ref="F62:F63"/>
    <mergeCell ref="B15:B16"/>
    <mergeCell ref="C15:C16"/>
    <mergeCell ref="D15:D16"/>
    <mergeCell ref="E15:E16"/>
    <mergeCell ref="F15:F16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80" orientation="portrait" r:id="rId1"/>
  <rowBreaks count="2" manualBreakCount="2">
    <brk id="60" max="16383" man="1"/>
    <brk id="10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65"/>
  <sheetViews>
    <sheetView tabSelected="1" view="pageBreakPreview" topLeftCell="A4" zoomScaleNormal="100" zoomScaleSheetLayoutView="100" workbookViewId="0">
      <selection activeCell="F19" sqref="F19"/>
    </sheetView>
  </sheetViews>
  <sheetFormatPr baseColWidth="10" defaultRowHeight="12.75" x14ac:dyDescent="0.2"/>
  <cols>
    <col min="2" max="2" width="15" customWidth="1"/>
    <col min="3" max="3" width="13" customWidth="1"/>
    <col min="5" max="5" width="19.42578125" customWidth="1"/>
    <col min="6" max="6" width="16.85546875" customWidth="1"/>
    <col min="7" max="7" width="13.7109375" bestFit="1" customWidth="1"/>
    <col min="9" max="9" width="12.28515625" bestFit="1" customWidth="1"/>
  </cols>
  <sheetData>
    <row r="5" spans="1:7" ht="15" x14ac:dyDescent="0.25">
      <c r="A5" s="56"/>
      <c r="B5" s="56"/>
      <c r="C5" s="56"/>
      <c r="D5" s="56"/>
      <c r="E5" s="56"/>
      <c r="F5" s="56"/>
      <c r="G5" s="56"/>
    </row>
    <row r="6" spans="1:7" ht="15" x14ac:dyDescent="0.25">
      <c r="A6" s="153" t="s">
        <v>52</v>
      </c>
      <c r="B6" s="153"/>
      <c r="C6" s="153"/>
      <c r="D6" s="153"/>
      <c r="E6" s="153"/>
      <c r="F6" s="153"/>
      <c r="G6" s="153"/>
    </row>
    <row r="7" spans="1:7" ht="15" x14ac:dyDescent="0.25">
      <c r="A7" s="56"/>
      <c r="B7" s="56"/>
      <c r="C7" s="56"/>
      <c r="D7" s="56"/>
      <c r="E7" s="56"/>
      <c r="F7" s="56"/>
      <c r="G7" s="56"/>
    </row>
    <row r="8" spans="1:7" x14ac:dyDescent="0.2">
      <c r="A8" s="95" t="s">
        <v>140</v>
      </c>
    </row>
    <row r="9" spans="1:7" x14ac:dyDescent="0.2">
      <c r="A9" s="17"/>
    </row>
    <row r="10" spans="1:7" ht="15" x14ac:dyDescent="0.25">
      <c r="B10" s="156" t="s">
        <v>53</v>
      </c>
      <c r="C10" s="156"/>
      <c r="D10" s="57" t="s">
        <v>54</v>
      </c>
      <c r="E10" s="57" t="s">
        <v>55</v>
      </c>
      <c r="F10" s="57" t="s">
        <v>56</v>
      </c>
    </row>
    <row r="12" spans="1:7" ht="15.75" customHeight="1" x14ac:dyDescent="0.2">
      <c r="B12" s="154" t="s">
        <v>57</v>
      </c>
      <c r="C12" s="155"/>
      <c r="D12" s="58" t="s">
        <v>58</v>
      </c>
      <c r="E12" s="59" t="s">
        <v>59</v>
      </c>
      <c r="F12" s="60">
        <v>1357828395</v>
      </c>
    </row>
    <row r="13" spans="1:7" ht="15.75" customHeight="1" x14ac:dyDescent="0.2">
      <c r="B13" s="154" t="s">
        <v>60</v>
      </c>
      <c r="C13" s="155"/>
      <c r="D13" s="58" t="s">
        <v>61</v>
      </c>
      <c r="E13" s="59" t="s">
        <v>62</v>
      </c>
      <c r="F13" s="60">
        <v>899959572</v>
      </c>
    </row>
    <row r="14" spans="1:7" ht="15.75" customHeight="1" x14ac:dyDescent="0.2">
      <c r="B14" s="154" t="s">
        <v>63</v>
      </c>
      <c r="C14" s="155"/>
      <c r="D14" s="58" t="s">
        <v>64</v>
      </c>
      <c r="E14" s="59" t="s">
        <v>65</v>
      </c>
      <c r="F14" s="60">
        <v>800646078</v>
      </c>
    </row>
    <row r="15" spans="1:7" ht="15.75" customHeight="1" x14ac:dyDescent="0.2">
      <c r="B15" s="154" t="s">
        <v>60</v>
      </c>
      <c r="C15" s="155"/>
      <c r="D15" s="58" t="s">
        <v>66</v>
      </c>
      <c r="E15" s="59" t="s">
        <v>67</v>
      </c>
      <c r="F15" s="60">
        <v>889248136</v>
      </c>
    </row>
    <row r="16" spans="1:7" ht="15.75" customHeight="1" x14ac:dyDescent="0.2">
      <c r="B16" s="154" t="s">
        <v>57</v>
      </c>
      <c r="C16" s="155"/>
      <c r="D16" s="58" t="s">
        <v>68</v>
      </c>
      <c r="E16" s="59" t="s">
        <v>69</v>
      </c>
      <c r="F16" s="60">
        <v>14511279255</v>
      </c>
    </row>
    <row r="17" spans="1:9" ht="15.75" customHeight="1" x14ac:dyDescent="0.2">
      <c r="B17" s="154" t="s">
        <v>70</v>
      </c>
      <c r="C17" s="155"/>
      <c r="D17" s="58" t="s">
        <v>71</v>
      </c>
      <c r="E17" s="61" t="s">
        <v>72</v>
      </c>
      <c r="F17" s="62">
        <v>801246726</v>
      </c>
    </row>
    <row r="18" spans="1:9" ht="15.75" customHeight="1" x14ac:dyDescent="0.2">
      <c r="B18" s="154" t="s">
        <v>70</v>
      </c>
      <c r="C18" s="155"/>
      <c r="D18" s="58" t="s">
        <v>73</v>
      </c>
      <c r="E18" s="61" t="s">
        <v>74</v>
      </c>
      <c r="F18" s="62">
        <v>806162214</v>
      </c>
    </row>
    <row r="19" spans="1:9" ht="15.75" customHeight="1" x14ac:dyDescent="0.2">
      <c r="B19" s="154" t="s">
        <v>70</v>
      </c>
      <c r="C19" s="155"/>
      <c r="D19" s="58" t="s">
        <v>75</v>
      </c>
      <c r="E19" s="59" t="s">
        <v>76</v>
      </c>
      <c r="F19" s="60">
        <v>801180000</v>
      </c>
    </row>
    <row r="20" spans="1:9" ht="15.75" customHeight="1" x14ac:dyDescent="0.2">
      <c r="B20" s="154" t="s">
        <v>156</v>
      </c>
      <c r="C20" s="155"/>
      <c r="D20" s="63"/>
      <c r="E20" s="59"/>
      <c r="F20" s="60">
        <v>6819982446</v>
      </c>
    </row>
    <row r="21" spans="1:9" ht="15.75" customHeight="1" x14ac:dyDescent="0.2">
      <c r="B21" s="154" t="s">
        <v>162</v>
      </c>
      <c r="C21" s="155"/>
      <c r="D21" s="157"/>
      <c r="E21" s="157"/>
      <c r="F21" s="60">
        <v>53036518</v>
      </c>
    </row>
    <row r="22" spans="1:9" s="65" customFormat="1" ht="15" x14ac:dyDescent="0.25">
      <c r="B22" s="66"/>
      <c r="C22" s="66"/>
      <c r="F22" s="67">
        <f>SUM(F12:F21)</f>
        <v>27740569340</v>
      </c>
      <c r="G22" s="69"/>
      <c r="H22" s="68"/>
    </row>
    <row r="23" spans="1:9" x14ac:dyDescent="0.2">
      <c r="I23" s="64"/>
    </row>
    <row r="25" spans="1:9" x14ac:dyDescent="0.2">
      <c r="A25" s="95" t="s">
        <v>126</v>
      </c>
    </row>
    <row r="27" spans="1:9" s="106" customFormat="1" ht="15" x14ac:dyDescent="0.25">
      <c r="B27" s="107" t="s">
        <v>114</v>
      </c>
      <c r="C27" s="107" t="s">
        <v>115</v>
      </c>
      <c r="D27" s="107" t="s">
        <v>54</v>
      </c>
      <c r="E27" s="107" t="s">
        <v>55</v>
      </c>
      <c r="F27" s="107" t="s">
        <v>56</v>
      </c>
    </row>
    <row r="28" spans="1:9" s="106" customFormat="1" x14ac:dyDescent="0.2"/>
    <row r="29" spans="1:9" s="106" customFormat="1" x14ac:dyDescent="0.2">
      <c r="B29" s="108">
        <v>1</v>
      </c>
      <c r="C29" s="108">
        <v>9</v>
      </c>
      <c r="D29" s="109">
        <v>733.08</v>
      </c>
      <c r="E29" s="108" t="s">
        <v>77</v>
      </c>
      <c r="F29" s="110">
        <v>83711574.002780676</v>
      </c>
    </row>
    <row r="30" spans="1:9" s="106" customFormat="1" x14ac:dyDescent="0.2">
      <c r="B30" s="108">
        <v>1</v>
      </c>
      <c r="C30" s="108">
        <v>10</v>
      </c>
      <c r="D30" s="109">
        <v>724.15</v>
      </c>
      <c r="E30" s="108" t="s">
        <v>78</v>
      </c>
      <c r="F30" s="110">
        <v>82571385.029998392</v>
      </c>
    </row>
    <row r="31" spans="1:9" s="106" customFormat="1" x14ac:dyDescent="0.2">
      <c r="B31" s="108">
        <v>1</v>
      </c>
      <c r="C31" s="108">
        <v>11</v>
      </c>
      <c r="D31" s="109">
        <v>715.2</v>
      </c>
      <c r="E31" s="108" t="s">
        <v>79</v>
      </c>
      <c r="F31" s="110">
        <v>81431184.447394475</v>
      </c>
    </row>
    <row r="32" spans="1:9" s="106" customFormat="1" x14ac:dyDescent="0.2">
      <c r="B32" s="108">
        <v>1</v>
      </c>
      <c r="C32" s="108">
        <v>12</v>
      </c>
      <c r="D32" s="109">
        <v>706.26</v>
      </c>
      <c r="E32" s="108" t="s">
        <v>80</v>
      </c>
      <c r="F32" s="110">
        <v>80290995.474612206</v>
      </c>
    </row>
    <row r="33" spans="2:6" s="106" customFormat="1" x14ac:dyDescent="0.2">
      <c r="B33" s="108">
        <v>1</v>
      </c>
      <c r="C33" s="108">
        <v>13</v>
      </c>
      <c r="D33" s="109">
        <v>652.33079999999995</v>
      </c>
      <c r="E33" s="108" t="s">
        <v>81</v>
      </c>
      <c r="F33" s="110">
        <v>74828876.25151889</v>
      </c>
    </row>
    <row r="34" spans="2:6" s="106" customFormat="1" x14ac:dyDescent="0.2">
      <c r="B34" s="108">
        <v>1</v>
      </c>
      <c r="C34" s="108">
        <v>14</v>
      </c>
      <c r="D34" s="109">
        <v>674.17</v>
      </c>
      <c r="E34" s="108" t="s">
        <v>82</v>
      </c>
      <c r="F34" s="110">
        <v>75821748.197596535</v>
      </c>
    </row>
    <row r="35" spans="2:6" s="106" customFormat="1" x14ac:dyDescent="0.2">
      <c r="B35" s="108">
        <v>1</v>
      </c>
      <c r="C35" s="108">
        <v>15</v>
      </c>
      <c r="D35" s="109">
        <v>656.95</v>
      </c>
      <c r="E35" s="108" t="s">
        <v>83</v>
      </c>
      <c r="F35" s="110">
        <v>74683579.333778456</v>
      </c>
    </row>
    <row r="36" spans="2:6" s="106" customFormat="1" x14ac:dyDescent="0.2">
      <c r="B36" s="108">
        <v>1</v>
      </c>
      <c r="C36" s="108">
        <v>16</v>
      </c>
      <c r="D36" s="109">
        <v>703.22</v>
      </c>
      <c r="E36" s="108" t="s">
        <v>84</v>
      </c>
      <c r="F36" s="110">
        <v>81272280.818699837</v>
      </c>
    </row>
    <row r="37" spans="2:6" s="106" customFormat="1" x14ac:dyDescent="0.2">
      <c r="B37" s="108">
        <v>1</v>
      </c>
      <c r="C37" s="108">
        <v>17</v>
      </c>
      <c r="D37" s="109">
        <v>712.33</v>
      </c>
      <c r="E37" s="108" t="s">
        <v>85</v>
      </c>
      <c r="F37" s="110">
        <v>82564535.235234752</v>
      </c>
    </row>
    <row r="38" spans="2:6" s="106" customFormat="1" x14ac:dyDescent="0.2">
      <c r="B38" s="108">
        <v>1</v>
      </c>
      <c r="C38" s="108">
        <v>21</v>
      </c>
      <c r="D38" s="109">
        <v>602.95000000000005</v>
      </c>
      <c r="E38" s="108" t="s">
        <v>86</v>
      </c>
      <c r="F38" s="110">
        <v>70013447.313042238</v>
      </c>
    </row>
    <row r="39" spans="2:6" s="106" customFormat="1" x14ac:dyDescent="0.2">
      <c r="B39" s="108">
        <v>1</v>
      </c>
      <c r="C39" s="108">
        <v>22</v>
      </c>
      <c r="D39" s="109">
        <v>620.73</v>
      </c>
      <c r="E39" s="108" t="s">
        <v>87</v>
      </c>
      <c r="F39" s="110">
        <v>72069500.285008669</v>
      </c>
    </row>
    <row r="40" spans="2:6" s="106" customFormat="1" x14ac:dyDescent="0.2">
      <c r="B40" s="108">
        <v>1</v>
      </c>
      <c r="C40" s="108">
        <v>23</v>
      </c>
      <c r="D40" s="109">
        <v>632.89</v>
      </c>
      <c r="E40" s="108" t="s">
        <v>88</v>
      </c>
      <c r="F40" s="110">
        <v>73496033.898554042</v>
      </c>
    </row>
    <row r="41" spans="2:6" s="106" customFormat="1" x14ac:dyDescent="0.2">
      <c r="B41" s="108">
        <v>1</v>
      </c>
      <c r="C41" s="108">
        <v>24</v>
      </c>
      <c r="D41" s="109">
        <v>664.44</v>
      </c>
      <c r="E41" s="108" t="s">
        <v>89</v>
      </c>
      <c r="F41" s="110">
        <v>77516991.132844061</v>
      </c>
    </row>
    <row r="42" spans="2:6" s="106" customFormat="1" x14ac:dyDescent="0.2">
      <c r="B42" s="108">
        <v>1</v>
      </c>
      <c r="C42" s="108">
        <v>25</v>
      </c>
      <c r="D42" s="109">
        <v>664.38</v>
      </c>
      <c r="E42" s="108" t="s">
        <v>90</v>
      </c>
      <c r="F42" s="110">
        <v>77521716.330248788</v>
      </c>
    </row>
    <row r="43" spans="2:6" s="106" customFormat="1" x14ac:dyDescent="0.2">
      <c r="B43" s="108">
        <v>1</v>
      </c>
      <c r="C43" s="108">
        <v>26</v>
      </c>
      <c r="D43" s="109">
        <v>671.03</v>
      </c>
      <c r="E43" s="108" t="s">
        <v>91</v>
      </c>
      <c r="F43" s="110">
        <v>77526220.941042498</v>
      </c>
    </row>
    <row r="44" spans="2:6" s="106" customFormat="1" x14ac:dyDescent="0.2">
      <c r="B44" s="108">
        <v>1</v>
      </c>
      <c r="C44" s="108">
        <v>27</v>
      </c>
      <c r="D44" s="109">
        <v>667.11</v>
      </c>
      <c r="E44" s="108" t="s">
        <v>92</v>
      </c>
      <c r="F44" s="110">
        <v>77530028.962538227</v>
      </c>
    </row>
    <row r="45" spans="2:6" s="106" customFormat="1" x14ac:dyDescent="0.2">
      <c r="B45" s="108">
        <v>1</v>
      </c>
      <c r="C45" s="108">
        <v>28</v>
      </c>
      <c r="D45" s="109">
        <v>656.3</v>
      </c>
      <c r="E45" s="108" t="s">
        <v>93</v>
      </c>
      <c r="F45" s="110">
        <v>76159698.495519534</v>
      </c>
    </row>
    <row r="46" spans="2:6" s="106" customFormat="1" x14ac:dyDescent="0.2">
      <c r="B46" s="108">
        <v>6</v>
      </c>
      <c r="C46" s="108">
        <v>1</v>
      </c>
      <c r="D46" s="109">
        <v>925.59</v>
      </c>
      <c r="E46" s="108" t="s">
        <v>94</v>
      </c>
      <c r="F46" s="110">
        <v>107744972.88724969</v>
      </c>
    </row>
    <row r="47" spans="2:6" s="106" customFormat="1" x14ac:dyDescent="0.2">
      <c r="B47" s="108">
        <v>6</v>
      </c>
      <c r="C47" s="108">
        <v>2</v>
      </c>
      <c r="D47" s="109">
        <v>1050.7520999999999</v>
      </c>
      <c r="E47" s="108" t="s">
        <v>95</v>
      </c>
      <c r="F47" s="110">
        <v>121990444.61788884</v>
      </c>
    </row>
    <row r="48" spans="2:6" s="106" customFormat="1" x14ac:dyDescent="0.2">
      <c r="B48" s="108">
        <v>6</v>
      </c>
      <c r="C48" s="108">
        <v>17</v>
      </c>
      <c r="D48" s="109">
        <v>1229.83</v>
      </c>
      <c r="E48" s="108" t="s">
        <v>96</v>
      </c>
      <c r="F48" s="110">
        <v>142983428.58357099</v>
      </c>
    </row>
    <row r="49" spans="2:6" s="106" customFormat="1" x14ac:dyDescent="0.2">
      <c r="B49" s="108">
        <v>7</v>
      </c>
      <c r="C49" s="108">
        <v>1</v>
      </c>
      <c r="D49" s="109">
        <v>2175.9203000000002</v>
      </c>
      <c r="E49" s="108" t="s">
        <v>97</v>
      </c>
      <c r="F49" s="110">
        <v>249667426.31104219</v>
      </c>
    </row>
    <row r="50" spans="2:6" s="106" customFormat="1" x14ac:dyDescent="0.2">
      <c r="B50" s="108">
        <v>7</v>
      </c>
      <c r="C50" s="108">
        <v>2</v>
      </c>
      <c r="D50" s="109">
        <v>2995.8</v>
      </c>
      <c r="E50" s="108" t="s">
        <v>98</v>
      </c>
      <c r="F50" s="110">
        <v>342058642.28471863</v>
      </c>
    </row>
    <row r="51" spans="2:6" s="106" customFormat="1" x14ac:dyDescent="0.2">
      <c r="B51" s="108">
        <v>7</v>
      </c>
      <c r="C51" s="108">
        <v>3</v>
      </c>
      <c r="D51" s="109">
        <v>3051.59</v>
      </c>
      <c r="E51" s="108" t="s">
        <v>99</v>
      </c>
      <c r="F51" s="110">
        <v>346189718.67720032</v>
      </c>
    </row>
    <row r="52" spans="2:6" s="106" customFormat="1" x14ac:dyDescent="0.2">
      <c r="B52" s="111">
        <v>4</v>
      </c>
      <c r="C52" s="111">
        <v>1</v>
      </c>
      <c r="D52" s="112">
        <v>624.12699999999995</v>
      </c>
      <c r="E52" s="111" t="s">
        <v>100</v>
      </c>
      <c r="F52" s="113">
        <v>62756623.62525332</v>
      </c>
    </row>
    <row r="53" spans="2:6" s="106" customFormat="1" x14ac:dyDescent="0.2">
      <c r="B53" s="108">
        <v>4</v>
      </c>
      <c r="C53" s="108">
        <v>2</v>
      </c>
      <c r="D53" s="109">
        <v>631.92570000000001</v>
      </c>
      <c r="E53" s="108" t="s">
        <v>101</v>
      </c>
      <c r="F53" s="110">
        <v>63540791.07941933</v>
      </c>
    </row>
    <row r="54" spans="2:6" s="106" customFormat="1" x14ac:dyDescent="0.2">
      <c r="B54" s="108">
        <v>4</v>
      </c>
      <c r="C54" s="108">
        <v>3</v>
      </c>
      <c r="D54" s="109">
        <v>631.95740000000001</v>
      </c>
      <c r="E54" s="108" t="s">
        <v>102</v>
      </c>
      <c r="F54" s="110">
        <v>63543978.547625192</v>
      </c>
    </row>
    <row r="55" spans="2:6" s="106" customFormat="1" x14ac:dyDescent="0.2">
      <c r="B55" s="108">
        <v>4</v>
      </c>
      <c r="C55" s="108">
        <v>4</v>
      </c>
      <c r="D55" s="109">
        <v>538.37400000000002</v>
      </c>
      <c r="E55" s="108" t="s">
        <v>103</v>
      </c>
      <c r="F55" s="110">
        <v>54134069.648680694</v>
      </c>
    </row>
    <row r="56" spans="2:6" s="106" customFormat="1" x14ac:dyDescent="0.2">
      <c r="B56" s="108">
        <v>4</v>
      </c>
      <c r="C56" s="108">
        <v>5</v>
      </c>
      <c r="D56" s="109">
        <v>680.09280000000001</v>
      </c>
      <c r="E56" s="108" t="s">
        <v>104</v>
      </c>
      <c r="F56" s="110">
        <v>68384043.43962796</v>
      </c>
    </row>
    <row r="57" spans="2:6" s="106" customFormat="1" x14ac:dyDescent="0.2">
      <c r="B57" s="108">
        <v>3</v>
      </c>
      <c r="C57" s="108">
        <v>1</v>
      </c>
      <c r="D57" s="109">
        <v>1400.0037</v>
      </c>
      <c r="E57" s="108" t="s">
        <v>105</v>
      </c>
      <c r="F57" s="114">
        <v>153474315.75587603</v>
      </c>
    </row>
    <row r="58" spans="2:6" s="106" customFormat="1" x14ac:dyDescent="0.2">
      <c r="B58" s="108">
        <v>3</v>
      </c>
      <c r="C58" s="108">
        <v>4</v>
      </c>
      <c r="D58" s="109">
        <v>1260.0033000000001</v>
      </c>
      <c r="E58" s="108" t="s">
        <v>106</v>
      </c>
      <c r="F58" s="114">
        <v>138126880.89156181</v>
      </c>
    </row>
    <row r="59" spans="2:6" s="106" customFormat="1" x14ac:dyDescent="0.2">
      <c r="B59" s="108">
        <v>3</v>
      </c>
      <c r="C59" s="108">
        <v>5</v>
      </c>
      <c r="D59" s="109">
        <v>1260.0033000000001</v>
      </c>
      <c r="E59" s="108" t="s">
        <v>107</v>
      </c>
      <c r="F59" s="114">
        <v>138126880.89156181</v>
      </c>
    </row>
    <row r="60" spans="2:6" s="106" customFormat="1" x14ac:dyDescent="0.2">
      <c r="B60" s="108">
        <v>3</v>
      </c>
      <c r="C60" s="108">
        <v>18</v>
      </c>
      <c r="D60" s="109">
        <v>1276.0842</v>
      </c>
      <c r="E60" s="108" t="s">
        <v>108</v>
      </c>
      <c r="F60" s="114">
        <v>139889737.03561243</v>
      </c>
    </row>
    <row r="61" spans="2:6" s="106" customFormat="1" x14ac:dyDescent="0.2">
      <c r="B61" s="108">
        <v>3</v>
      </c>
      <c r="C61" s="108">
        <v>19</v>
      </c>
      <c r="D61" s="109">
        <v>1275.5542</v>
      </c>
      <c r="E61" s="108" t="s">
        <v>109</v>
      </c>
      <c r="F61" s="114">
        <v>139831636.19819993</v>
      </c>
    </row>
    <row r="62" spans="2:6" s="106" customFormat="1" x14ac:dyDescent="0.2">
      <c r="B62" s="108">
        <v>3</v>
      </c>
      <c r="C62" s="108">
        <v>20</v>
      </c>
      <c r="D62" s="109">
        <v>1275.0242000000001</v>
      </c>
      <c r="E62" s="108" t="s">
        <v>110</v>
      </c>
      <c r="F62" s="114">
        <v>139773535.36078742</v>
      </c>
    </row>
    <row r="63" spans="2:6" s="106" customFormat="1" x14ac:dyDescent="0.2">
      <c r="B63" s="108">
        <v>3</v>
      </c>
      <c r="C63" s="108">
        <v>21</v>
      </c>
      <c r="D63" s="109">
        <v>1274.4940999999999</v>
      </c>
      <c r="E63" s="108" t="s">
        <v>111</v>
      </c>
      <c r="F63" s="114">
        <v>139715423.56095275</v>
      </c>
    </row>
    <row r="64" spans="2:6" s="106" customFormat="1" x14ac:dyDescent="0.2">
      <c r="B64" s="108">
        <v>3</v>
      </c>
      <c r="C64" s="108">
        <v>22</v>
      </c>
      <c r="D64" s="109">
        <v>1415.4829999999999</v>
      </c>
      <c r="E64" s="108" t="s">
        <v>112</v>
      </c>
      <c r="F64" s="115">
        <v>155171221.96825242</v>
      </c>
    </row>
    <row r="65" spans="6:6" s="106" customFormat="1" x14ac:dyDescent="0.2">
      <c r="F65" s="116">
        <f>SUM(F29:F64)</f>
        <v>4086113567.5154943</v>
      </c>
    </row>
  </sheetData>
  <mergeCells count="12">
    <mergeCell ref="A6:G6"/>
    <mergeCell ref="B14:C14"/>
    <mergeCell ref="B13:C13"/>
    <mergeCell ref="B12:C12"/>
    <mergeCell ref="B10:C10"/>
    <mergeCell ref="B20:C20"/>
    <mergeCell ref="B19:C19"/>
    <mergeCell ref="B18:C18"/>
    <mergeCell ref="B17:C17"/>
    <mergeCell ref="B16:C16"/>
    <mergeCell ref="B15:C15"/>
    <mergeCell ref="B21:C21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fL91qE3zLWpgTzyAcUGhClTrALlkuL8LzVj8hNZNbq0=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z/RtzYUZLQ6iQqvpzUtTvE8gSIC8ImJWqKfOF/uB08Y=</DigestValue>
    </Reference>
  </SignedInfo>
  <SignatureValue>Q8lkyP5cmz5JXGwcnHXY+zwgDJt9mXEJIjumyd+Ssu+o5yIw/uwUzSovGZMRDpPHNAaC+GT36oso
WDTtypwNrLSOb2b13foxbIPEXX1FKove7AytJnhbOd8Yuap/WBL1w2w7P4f9VkNrIiCuhejWVhL6
e5ihGCP59MN+EJ9qPLUwKUofx+bYDzoojTO+q4RARAxfvkBC9uOCkTq7jLvNHJWZGN6VD8XeRKmN
7tPe1YpApSl1CP5GC2PpxxWg0prOWTUZF9jvWXqqWjVi09xtzATVQ05/5mqOtFWbMtXB2gTCOp4m
lgO0TqdKWGra71mZJer28wlKt5JPS4JQQ9quYw==</SignatureValue>
  <KeyInfo>
    <X509Data>
      <X509Certificate>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/PsaZz8tcGtITNVZh5lQVx3QFkOO5I0H6F5A+Y+RXhzYWfA9axuzxawUbDIpg2+Zqbf0XoZ9yKTSj2/7YtpyAZUUBrOOV/thFbtV7WmWkszz5Yq0ypHsb/x7Ai6OhZi0ZTJ23eUwV27ycPZm2wGWlb0eRY5rLFS3YQ9jkSGy7c55mVYGmbBRwUxlj7vLO0AQokrS/Mf0zEp4aJ/JhLcSOdTC4aCGhtqutsj8frFuksQVgobZC2EV1vOd3yXdO2Y1Bjyvwyxgxk2ABJCTIQF0NcB1IqvGAstCEc31DaGiz/4r5H3ECAwEAAaOCA0owggNGMAwGA1UdEwEB/wQCMAAwDgYDVR0PAQH/BAQDAgXgMCwGA1UdJQEB/wQiMCAGCCsGAQUFBwMEBggrBgEFBQcDAgYKKwYBBAGCNxQCAjAdBgNVHQ4EFgQUSBapxCMYMqS12GkC/5Y/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/LPMONYXoJb27zCt9n8zFqpCdH8oBF4tuh9YQpab4m7mAJQHBHOdIeWR64HSCQuQh9TXmqFOe7f9HNQE3YUCWofeCU5RwZOwaGZVWstwa+VRjgPvpo6VPuoTJ3HfHjmu4dDM62PTB+vRRrxqSRNBoWw3WMXcxfMA6QqE8TsC0VEhS3S8WTr7TMnvQqx9290+CRkreVshH8nEgsq3xoJf3gu0yGPvYqeSYs1z5LnsxgAwqK2r1anaF3jSbyFt8Uqiy2oP2//YVU88KtQq3YT6sKQI/7z6ll7+phOT4dMJq9X0jZQXO/c5bcEkMq263qkgL5nppS12qdLFmaNddo9HunH3qj4VB4WDmyphG722H6pfLRzUGEjB3Y4kQVuzA18wYKjqgwkS2rvnLfUoqvsqW55hSo3CTFz6Pm4e6ks8ozu7722upurBmcfzkix7VtKyNYnQHDr2BbOkEwSzLwEvL7papuMnuo0sxom8p5Mmb2Fvtj3TL5EkBKypqWCC2Mzv7K5OaytE4PItgfd9aewxsL1x4hdhaGimaAUVjGtKq+qxe8I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rk3AAYtzZp6PUQXHez5NOqoU9qk0oDcfNJr7XAKVS3M=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3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4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5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6.xml?ContentType=application/vnd.openxmlformats-officedocument.drawing+xml">
        <DigestMethod Algorithm="http://www.w3.org/2001/04/xmlenc#sha256"/>
        <DigestValue>rjLRs2CihdqK/MMpUPq3E4UW6cb0K/45Z3+Ks5DDCMM=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sharedStrings.xml?ContentType=application/vnd.openxmlformats-officedocument.spreadsheetml.sharedStrings+xml">
        <DigestMethod Algorithm="http://www.w3.org/2001/04/xmlenc#sha256"/>
        <DigestValue>s5oNcfMb6dCMuv+YSg3maHs0G+0PtxHIWw4ygAP0Zno=</DigestValue>
      </Reference>
      <Reference URI="/xl/styles.xml?ContentType=application/vnd.openxmlformats-officedocument.spreadsheetml.styles+xml">
        <DigestMethod Algorithm="http://www.w3.org/2001/04/xmlenc#sha256"/>
        <DigestValue>7mb8iBMp2+qGMSzAV82X5YzN2++LvrNJgsX5zu9C/wE=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X9NZ+FpfcX7L1U56JuWU3kgu/oO658FUVSHWKu+SBBU=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xVFcrHNpORU39JcjFoFu3O7aIck+czWOtVu1y6QAOvM=</DigestValue>
      </Reference>
      <Reference URI="/xl/worksheets/sheet2.xml?ContentType=application/vnd.openxmlformats-officedocument.spreadsheetml.worksheet+xml">
        <DigestMethod Algorithm="http://www.w3.org/2001/04/xmlenc#sha256"/>
        <DigestValue>vkW+c+mlnarmAGZVw9rKiM4xjrU4ABp4zrkRe0bizNM=</DigestValue>
      </Reference>
      <Reference URI="/xl/worksheets/sheet3.xml?ContentType=application/vnd.openxmlformats-officedocument.spreadsheetml.worksheet+xml">
        <DigestMethod Algorithm="http://www.w3.org/2001/04/xmlenc#sha256"/>
        <DigestValue>L0HR+PL6g6xeXXRNXEvGLzTGuwEj/5X5hIpHBegXQaA=</DigestValue>
      </Reference>
      <Reference URI="/xl/worksheets/sheet4.xml?ContentType=application/vnd.openxmlformats-officedocument.spreadsheetml.worksheet+xml">
        <DigestMethod Algorithm="http://www.w3.org/2001/04/xmlenc#sha256"/>
        <DigestValue>+sqjLP6s3eGF1Ghs5RnRiXix5cVcQS8wU0s/O2+vb0k=</DigestValue>
      </Reference>
      <Reference URI="/xl/worksheets/sheet5.xml?ContentType=application/vnd.openxmlformats-officedocument.spreadsheetml.worksheet+xml">
        <DigestMethod Algorithm="http://www.w3.org/2001/04/xmlenc#sha256"/>
        <DigestValue>HXLmzTBGJEAfo2fZMnheHnod0/riKoYHaXlc+Ek/K9g=</DigestValue>
      </Reference>
      <Reference URI="/xl/worksheets/sheet6.xml?ContentType=application/vnd.openxmlformats-officedocument.spreadsheetml.worksheet+xml">
        <DigestMethod Algorithm="http://www.w3.org/2001/04/xmlenc#sha256"/>
        <DigestValue>g1XGzJBOagACUxF74ue9u2OkIxhxqFvspcXu5YfdfcA=</DigestValue>
      </Reference>
      <Reference URI="/xl/worksheets/sheet7.xml?ContentType=application/vnd.openxmlformats-officedocument.spreadsheetml.worksheet+xml">
        <DigestMethod Algorithm="http://www.w3.org/2001/04/xmlenc#sha256"/>
        <DigestValue>oh5jxkRRxJsf7R/gfiw9QlHhSF1XHvVCU7bnRzS8oQ8=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2021-01-11T12:46:24Z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2021-01-11T12:46:24Z</xd:SigningTime>
          <xd:SigningCertificate>
            <xd:Cert>
              <xd:CertDigest>
                <DigestMethod Algorithm="http://www.w3.org/2001/04/xmlenc#sha256"/>
                <DigestValue>OlOG/ORLaBtAbiCwAm+4c0JVBjhFmtj1lbk2OaLGpNU=</DigestValue>
              </xd:CertDigest>
              <xd:IssuerSerial>
                <X509IssuerName>CN=CA-VIT S.A., O=VIT S.A., C=PY, SERIALNUMBER=RUC 80080099-0</X509IssuerName>
                <X509SerialNumber>99867735372960804536541762882638791008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Índice</vt:lpstr>
      <vt:lpstr>1.1</vt:lpstr>
      <vt:lpstr>1.2</vt:lpstr>
      <vt:lpstr>1.3</vt:lpstr>
      <vt:lpstr>1.4</vt:lpstr>
      <vt:lpstr>1.5</vt:lpstr>
      <vt:lpstr>Garantia Fiducia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'Garantia Fiducia'!Área_de_impresión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2020-06-29T13:01:29Z</cp:lastPrinted>
  <dcterms:created xsi:type="dcterms:W3CDTF">2006-11-30T13:09:28Z</dcterms:created>
  <dcterms:modified xsi:type="dcterms:W3CDTF">2021-01-11T12:17:00Z</dcterms:modified>
</cp:coreProperties>
</file>